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defaultThemeVersion="166925"/>
  <mc:AlternateContent xmlns:mc="http://schemas.openxmlformats.org/markup-compatibility/2006">
    <mc:Choice Requires="x15">
      <x15ac:absPath xmlns:x15ac="http://schemas.microsoft.com/office/spreadsheetml/2010/11/ac" url="C:\Users\Mgamaral\CNI - Confederação Nacional da Indústria\UNIEDUCA - 2025\GEFOR\8º FESTIVAL SESI DE EDUCAÇÃO\Projeto Arquitetônico\27nov2025 v2\"/>
    </mc:Choice>
  </mc:AlternateContent>
  <xr:revisionPtr revIDLastSave="0" documentId="13_ncr:1_{1BEB6DB6-3D2F-4225-AFD0-DCAEE56975EB}" xr6:coauthVersionLast="47" xr6:coauthVersionMax="47" xr10:uidLastSave="{00000000-0000-0000-0000-000000000000}"/>
  <bookViews>
    <workbookView xWindow="-120" yWindow="-120" windowWidth="29040" windowHeight="15720" tabRatio="922" activeTab="4" xr2:uid="{0ED2E7E8-85A2-4A41-9C73-4783ED131384}"/>
  </bookViews>
  <sheets>
    <sheet name="PLANILHA RESUMO" sheetId="1" r:id="rId1"/>
    <sheet name="PLANILHA IA - CENOGRAFIA" sheetId="4" r:id="rId2"/>
    <sheet name="PLANILHA IB - MOBILIÁRIOS" sheetId="5" r:id="rId3"/>
    <sheet name="PLANILHA IC - PROG. VISUAL" sheetId="6" r:id="rId4"/>
    <sheet name="PLANILHA ID - EQUIP. INFRA" sheetId="7" r:id="rId5"/>
    <sheet name="PLANILHA IE - EQUIPAMENTOS" sheetId="8" r:id="rId6"/>
    <sheet name="PLANILHA IF - GERADORES NOBREAK" sheetId="9" r:id="rId7"/>
    <sheet name="PLANILHA IG - PONTOS" sheetId="11" r:id="rId8"/>
    <sheet name="PLANILHA IH - ILUM. CÊNICA" sheetId="13" r:id="rId9"/>
    <sheet name="PLANILHA IJ - BOXTRUSS" sheetId="18" r:id="rId10"/>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20" i="1" l="1"/>
  <c r="C18" i="1"/>
  <c r="F22" i="1" s="1"/>
  <c r="F19" i="8"/>
  <c r="F20" i="8"/>
  <c r="AZ37" i="7" l="1"/>
  <c r="AZ38" i="7"/>
  <c r="AZ39" i="7"/>
  <c r="AZ40" i="7"/>
  <c r="AZ41" i="7"/>
  <c r="AZ42" i="7"/>
  <c r="AZ43" i="7"/>
  <c r="AZ44" i="7"/>
  <c r="AZ45" i="7"/>
  <c r="AZ36" i="7"/>
  <c r="G8" i="7"/>
  <c r="J113" i="6"/>
  <c r="B56" i="1"/>
  <c r="B30" i="1"/>
  <c r="B41" i="1"/>
  <c r="G23" i="7"/>
  <c r="G7" i="7"/>
  <c r="G211" i="4"/>
  <c r="G212" i="4"/>
  <c r="G213" i="4"/>
  <c r="G214" i="4"/>
  <c r="G215" i="4"/>
  <c r="G216" i="4"/>
  <c r="G217" i="4"/>
  <c r="G218" i="4"/>
  <c r="G219" i="4"/>
  <c r="G220" i="4"/>
  <c r="G221" i="4"/>
  <c r="G27" i="7"/>
  <c r="G17" i="7"/>
  <c r="G137" i="6"/>
  <c r="J137" i="6" s="1"/>
  <c r="J50" i="6"/>
  <c r="J49" i="6"/>
  <c r="J48" i="6"/>
  <c r="J40" i="6"/>
  <c r="J41" i="6"/>
  <c r="J42" i="6"/>
  <c r="J43" i="6"/>
  <c r="J44" i="6"/>
  <c r="J37" i="6"/>
  <c r="G31" i="13"/>
  <c r="D25" i="13"/>
  <c r="D24" i="13"/>
  <c r="G24" i="13" s="1"/>
  <c r="D23" i="13"/>
  <c r="G23" i="13" s="1"/>
  <c r="D22" i="13"/>
  <c r="G22" i="13" s="1"/>
  <c r="D21" i="13"/>
  <c r="G28" i="13"/>
  <c r="G29" i="13"/>
  <c r="G30" i="13"/>
  <c r="G25" i="13"/>
  <c r="G26" i="13"/>
  <c r="G21" i="13"/>
  <c r="G19" i="13"/>
  <c r="G22" i="7"/>
  <c r="G21" i="7"/>
  <c r="G16" i="7"/>
  <c r="G6" i="7"/>
  <c r="G5" i="7"/>
  <c r="CB50" i="5"/>
  <c r="CD50" i="5" s="1"/>
  <c r="B27" i="1"/>
  <c r="G210" i="4"/>
  <c r="B32" i="1"/>
  <c r="C22" i="1"/>
  <c r="C21" i="1"/>
  <c r="C19" i="1"/>
  <c r="J143" i="6"/>
  <c r="J144" i="6"/>
  <c r="J145" i="6"/>
  <c r="J146" i="6"/>
  <c r="J142" i="6"/>
  <c r="B25" i="1"/>
  <c r="B28" i="1"/>
  <c r="D53" i="1"/>
  <c r="B31" i="1"/>
  <c r="B29" i="1"/>
  <c r="B26" i="1"/>
  <c r="J16" i="6"/>
  <c r="J24" i="6"/>
  <c r="J133" i="6"/>
  <c r="J9" i="6"/>
  <c r="CD49" i="5"/>
  <c r="J4" i="6"/>
  <c r="J5" i="6"/>
  <c r="J6" i="6"/>
  <c r="J7" i="6"/>
  <c r="J8" i="6"/>
  <c r="J10" i="6"/>
  <c r="J11" i="6"/>
  <c r="J12" i="6"/>
  <c r="J13" i="6"/>
  <c r="J14" i="6"/>
  <c r="J15" i="6"/>
  <c r="J17" i="6"/>
  <c r="J18" i="6"/>
  <c r="J19" i="6"/>
  <c r="J20" i="6"/>
  <c r="J21" i="6"/>
  <c r="J22" i="6"/>
  <c r="J23" i="6"/>
  <c r="J25" i="6"/>
  <c r="J26" i="6"/>
  <c r="J27" i="6"/>
  <c r="J28" i="6"/>
  <c r="J29" i="6"/>
  <c r="J30" i="6"/>
  <c r="J31" i="6"/>
  <c r="J32" i="6"/>
  <c r="J33" i="6"/>
  <c r="J34" i="6"/>
  <c r="J35" i="6"/>
  <c r="J36" i="6"/>
  <c r="J38" i="6"/>
  <c r="J39" i="6"/>
  <c r="J45" i="6"/>
  <c r="J46" i="6"/>
  <c r="J47" i="6"/>
  <c r="J51" i="6"/>
  <c r="J52" i="6"/>
  <c r="J53" i="6"/>
  <c r="J54" i="6"/>
  <c r="J55" i="6"/>
  <c r="J56" i="6"/>
  <c r="J57" i="6"/>
  <c r="J58" i="6"/>
  <c r="J59" i="6"/>
  <c r="J60" i="6"/>
  <c r="J61" i="6"/>
  <c r="J62" i="6"/>
  <c r="J63" i="6"/>
  <c r="J64" i="6"/>
  <c r="J65" i="6"/>
  <c r="J66" i="6"/>
  <c r="J67" i="6"/>
  <c r="J68" i="6"/>
  <c r="J69" i="6"/>
  <c r="J70" i="6"/>
  <c r="J71" i="6"/>
  <c r="J72" i="6"/>
  <c r="J73" i="6"/>
  <c r="J74" i="6"/>
  <c r="J75" i="6"/>
  <c r="J76" i="6"/>
  <c r="J77" i="6"/>
  <c r="J78" i="6"/>
  <c r="J79" i="6"/>
  <c r="J80" i="6"/>
  <c r="J81" i="6"/>
  <c r="J82" i="6"/>
  <c r="J83" i="6"/>
  <c r="J84" i="6"/>
  <c r="J85" i="6"/>
  <c r="J86" i="6"/>
  <c r="J87" i="6"/>
  <c r="J88" i="6"/>
  <c r="J89" i="6"/>
  <c r="J90" i="6"/>
  <c r="J91" i="6"/>
  <c r="J92" i="6"/>
  <c r="J93" i="6"/>
  <c r="J94" i="6"/>
  <c r="J95" i="6"/>
  <c r="J96" i="6"/>
  <c r="J97" i="6"/>
  <c r="J98" i="6"/>
  <c r="J99" i="6"/>
  <c r="J100" i="6"/>
  <c r="J101" i="6"/>
  <c r="J102" i="6"/>
  <c r="J103" i="6"/>
  <c r="J104" i="6"/>
  <c r="J105" i="6"/>
  <c r="J106" i="6"/>
  <c r="J107" i="6"/>
  <c r="J108" i="6"/>
  <c r="J109" i="6"/>
  <c r="J110" i="6"/>
  <c r="J111" i="6"/>
  <c r="J112" i="6"/>
  <c r="J114" i="6"/>
  <c r="J115" i="6"/>
  <c r="J116" i="6"/>
  <c r="J117" i="6"/>
  <c r="J118" i="6"/>
  <c r="J119" i="6"/>
  <c r="J120" i="6"/>
  <c r="J121" i="6"/>
  <c r="J122" i="6"/>
  <c r="J123" i="6"/>
  <c r="J124" i="6"/>
  <c r="J125" i="6"/>
  <c r="J126" i="6"/>
  <c r="J127" i="6"/>
  <c r="J128" i="6"/>
  <c r="J129" i="6"/>
  <c r="J130" i="6"/>
  <c r="J131" i="6"/>
  <c r="J132" i="6"/>
  <c r="J134" i="6"/>
  <c r="J135" i="6"/>
  <c r="J136" i="6"/>
  <c r="J138" i="6"/>
  <c r="J139" i="6"/>
  <c r="J140" i="6"/>
  <c r="J141" i="6"/>
  <c r="J3" i="6"/>
  <c r="B12" i="1"/>
  <c r="G33" i="18"/>
  <c r="G32" i="18"/>
  <c r="G31" i="18"/>
  <c r="G18" i="18"/>
  <c r="G19" i="18"/>
  <c r="G20" i="18"/>
  <c r="G21" i="18"/>
  <c r="G22" i="18"/>
  <c r="G23" i="18"/>
  <c r="G24" i="18"/>
  <c r="G25" i="18"/>
  <c r="G26" i="18"/>
  <c r="G27" i="18"/>
  <c r="G28" i="18"/>
  <c r="G29" i="18"/>
  <c r="G17" i="18"/>
  <c r="G13" i="18"/>
  <c r="G14" i="18"/>
  <c r="G15" i="18"/>
  <c r="G12" i="18"/>
  <c r="G5" i="18"/>
  <c r="G6" i="18"/>
  <c r="G7" i="18"/>
  <c r="G8" i="18"/>
  <c r="G9" i="18"/>
  <c r="G10" i="18"/>
  <c r="G4" i="18"/>
  <c r="G33" i="13"/>
  <c r="G34" i="13"/>
  <c r="G35" i="13"/>
  <c r="G36" i="13"/>
  <c r="G32" i="13"/>
  <c r="G18" i="13"/>
  <c r="G11" i="13"/>
  <c r="G9" i="13"/>
  <c r="G7" i="13"/>
  <c r="G6" i="13"/>
  <c r="G4" i="13"/>
  <c r="B10" i="1"/>
  <c r="B9" i="1"/>
  <c r="G26" i="7"/>
  <c r="G25" i="7"/>
  <c r="G20" i="7"/>
  <c r="G19" i="7"/>
  <c r="G11" i="7"/>
  <c r="G12" i="7"/>
  <c r="G13" i="7"/>
  <c r="G14" i="7"/>
  <c r="G15" i="7"/>
  <c r="G10" i="7"/>
  <c r="G4" i="7"/>
  <c r="G181" i="4"/>
  <c r="G180" i="4"/>
  <c r="G178" i="4"/>
  <c r="G177" i="4"/>
  <c r="I58" i="5"/>
  <c r="K58" i="5" s="1"/>
  <c r="I57" i="5"/>
  <c r="K57" i="5" s="1"/>
  <c r="I56" i="5"/>
  <c r="K56" i="5" s="1"/>
  <c r="I55" i="5"/>
  <c r="K55" i="5" s="1"/>
  <c r="I54" i="5"/>
  <c r="K54" i="5" s="1"/>
  <c r="CD6" i="5"/>
  <c r="CB48" i="5"/>
  <c r="CD48" i="5" s="1"/>
  <c r="CB47" i="5"/>
  <c r="CD47" i="5" s="1"/>
  <c r="CB46" i="5"/>
  <c r="CD46" i="5" s="1"/>
  <c r="CB45" i="5"/>
  <c r="CD45" i="5" s="1"/>
  <c r="CB44" i="5"/>
  <c r="CD44" i="5" s="1"/>
  <c r="CB43" i="5"/>
  <c r="CD43" i="5" s="1"/>
  <c r="CB42" i="5"/>
  <c r="CD42" i="5" s="1"/>
  <c r="CB41" i="5"/>
  <c r="CD41" i="5" s="1"/>
  <c r="CB40" i="5"/>
  <c r="CD40" i="5" s="1"/>
  <c r="CB39" i="5"/>
  <c r="CD39" i="5" s="1"/>
  <c r="CB38" i="5"/>
  <c r="CD38" i="5" s="1"/>
  <c r="CB37" i="5"/>
  <c r="CD37" i="5" s="1"/>
  <c r="CB36" i="5"/>
  <c r="CD36" i="5" s="1"/>
  <c r="CB35" i="5"/>
  <c r="CD35" i="5" s="1"/>
  <c r="CB34" i="5"/>
  <c r="CD34" i="5" s="1"/>
  <c r="CB33" i="5"/>
  <c r="CD33" i="5" s="1"/>
  <c r="CB32" i="5"/>
  <c r="CD32" i="5" s="1"/>
  <c r="CB31" i="5"/>
  <c r="CD31" i="5" s="1"/>
  <c r="CB30" i="5"/>
  <c r="CD30" i="5" s="1"/>
  <c r="CB29" i="5"/>
  <c r="CD29" i="5" s="1"/>
  <c r="CB28" i="5"/>
  <c r="CD28" i="5" s="1"/>
  <c r="CB27" i="5"/>
  <c r="CD27" i="5" s="1"/>
  <c r="CB26" i="5"/>
  <c r="CD26" i="5" s="1"/>
  <c r="CB25" i="5"/>
  <c r="CD25" i="5" s="1"/>
  <c r="CB24" i="5"/>
  <c r="CD24" i="5" s="1"/>
  <c r="CB23" i="5"/>
  <c r="CD23" i="5" s="1"/>
  <c r="CB22" i="5"/>
  <c r="CD22" i="5" s="1"/>
  <c r="CB21" i="5"/>
  <c r="CD21" i="5" s="1"/>
  <c r="CB20" i="5"/>
  <c r="CD20" i="5" s="1"/>
  <c r="CB19" i="5"/>
  <c r="CD19" i="5" s="1"/>
  <c r="CB18" i="5"/>
  <c r="CD18" i="5" s="1"/>
  <c r="CB17" i="5"/>
  <c r="CD17" i="5" s="1"/>
  <c r="CB16" i="5"/>
  <c r="CD16" i="5" s="1"/>
  <c r="CB15" i="5"/>
  <c r="CD15" i="5" s="1"/>
  <c r="CB14" i="5"/>
  <c r="CD14" i="5" s="1"/>
  <c r="CB13" i="5"/>
  <c r="CD13" i="5" s="1"/>
  <c r="CB12" i="5"/>
  <c r="CD12" i="5" s="1"/>
  <c r="CB11" i="5"/>
  <c r="CD11" i="5" s="1"/>
  <c r="CB10" i="5"/>
  <c r="CD10" i="5" s="1"/>
  <c r="CB9" i="5"/>
  <c r="CD9" i="5" s="1"/>
  <c r="CB8" i="5"/>
  <c r="CD8" i="5" s="1"/>
  <c r="CB7" i="5"/>
  <c r="CD7" i="5" s="1"/>
  <c r="CB6" i="5"/>
  <c r="CB5" i="5"/>
  <c r="CD5" i="5" s="1"/>
  <c r="CB4" i="5"/>
  <c r="CD4" i="5" s="1"/>
  <c r="CB3" i="5"/>
  <c r="CD3" i="5" s="1"/>
  <c r="CB2" i="5"/>
  <c r="CD2" i="5" s="1"/>
  <c r="G41" i="11"/>
  <c r="F27" i="9"/>
  <c r="F16" i="9"/>
  <c r="F9" i="9"/>
  <c r="F15" i="9"/>
  <c r="F14" i="9"/>
  <c r="F13" i="9"/>
  <c r="F8" i="9"/>
  <c r="F7" i="9"/>
  <c r="F6" i="9"/>
  <c r="F5" i="9"/>
  <c r="F4" i="9"/>
  <c r="F3" i="9"/>
  <c r="F47" i="8"/>
  <c r="F46" i="8"/>
  <c r="F45" i="8"/>
  <c r="F44" i="8"/>
  <c r="F43" i="8"/>
  <c r="F42" i="8"/>
  <c r="F41" i="8"/>
  <c r="F40" i="8"/>
  <c r="F39" i="8"/>
  <c r="F38" i="8"/>
  <c r="F37" i="8"/>
  <c r="F36" i="8"/>
  <c r="F34" i="8"/>
  <c r="F33" i="8"/>
  <c r="F32" i="8"/>
  <c r="F31" i="8"/>
  <c r="F30" i="8"/>
  <c r="F29" i="8"/>
  <c r="F28" i="8"/>
  <c r="F27" i="8"/>
  <c r="F26" i="8"/>
  <c r="F25" i="8"/>
  <c r="F24" i="8"/>
  <c r="F23" i="8"/>
  <c r="F22" i="8"/>
  <c r="F21" i="8"/>
  <c r="F18" i="8"/>
  <c r="F17" i="8"/>
  <c r="F15" i="8"/>
  <c r="F14" i="8"/>
  <c r="F13" i="8"/>
  <c r="F12" i="8"/>
  <c r="F11" i="8"/>
  <c r="F10" i="8"/>
  <c r="F9" i="8"/>
  <c r="F7" i="8"/>
  <c r="F6" i="8"/>
  <c r="F5" i="8"/>
  <c r="F4" i="8"/>
  <c r="F3" i="8"/>
  <c r="F2" i="8"/>
  <c r="F48" i="8" s="1"/>
  <c r="B8" i="1" s="1"/>
  <c r="G182" i="4" l="1"/>
  <c r="J147" i="6"/>
  <c r="B6" i="1" s="1"/>
  <c r="G28" i="7"/>
  <c r="B7" i="1" s="1"/>
  <c r="D32" i="1"/>
  <c r="G37" i="13"/>
  <c r="G12" i="13"/>
  <c r="K59" i="5"/>
  <c r="CD51" i="5"/>
  <c r="K63" i="5" s="1"/>
  <c r="B5" i="1" s="1"/>
  <c r="F29" i="9"/>
  <c r="G40" i="13" l="1"/>
  <c r="B11" i="1" s="1"/>
  <c r="G310" i="4"/>
  <c r="G311" i="4"/>
  <c r="G312" i="4"/>
  <c r="G313" i="4"/>
  <c r="G309" i="4"/>
  <c r="G307" i="4"/>
  <c r="G294" i="4"/>
  <c r="G295" i="4"/>
  <c r="G296" i="4"/>
  <c r="G297" i="4"/>
  <c r="G298" i="4"/>
  <c r="G299" i="4"/>
  <c r="G300" i="4"/>
  <c r="G301" i="4"/>
  <c r="G293" i="4"/>
  <c r="G264" i="4"/>
  <c r="G265" i="4"/>
  <c r="G266" i="4"/>
  <c r="G267" i="4"/>
  <c r="G268" i="4"/>
  <c r="G269" i="4"/>
  <c r="G270" i="4"/>
  <c r="G271" i="4"/>
  <c r="G272" i="4"/>
  <c r="G273" i="4"/>
  <c r="G274" i="4"/>
  <c r="G275" i="4"/>
  <c r="G276" i="4"/>
  <c r="G277" i="4"/>
  <c r="G278" i="4"/>
  <c r="G279" i="4"/>
  <c r="G280" i="4"/>
  <c r="G281" i="4"/>
  <c r="G282" i="4"/>
  <c r="G283" i="4"/>
  <c r="G284" i="4"/>
  <c r="G285" i="4"/>
  <c r="G286" i="4"/>
  <c r="G287" i="4"/>
  <c r="G288" i="4"/>
  <c r="G289" i="4"/>
  <c r="G290" i="4"/>
  <c r="G291" i="4"/>
  <c r="G263" i="4"/>
  <c r="G243" i="4"/>
  <c r="G244" i="4"/>
  <c r="G245" i="4"/>
  <c r="G246" i="4"/>
  <c r="G247" i="4"/>
  <c r="G248" i="4"/>
  <c r="G249" i="4"/>
  <c r="G250" i="4"/>
  <c r="G251" i="4"/>
  <c r="G252" i="4"/>
  <c r="G253" i="4"/>
  <c r="G254" i="4"/>
  <c r="G255" i="4"/>
  <c r="G256" i="4"/>
  <c r="G257" i="4"/>
  <c r="G258" i="4"/>
  <c r="G259" i="4"/>
  <c r="G260" i="4"/>
  <c r="G261" i="4"/>
  <c r="G242" i="4"/>
  <c r="G230" i="4"/>
  <c r="G231" i="4"/>
  <c r="G232" i="4"/>
  <c r="G233" i="4"/>
  <c r="G234" i="4"/>
  <c r="G235" i="4"/>
  <c r="G236" i="4"/>
  <c r="G237" i="4"/>
  <c r="G238" i="4"/>
  <c r="G239" i="4"/>
  <c r="G240" i="4"/>
  <c r="G229" i="4"/>
  <c r="G203" i="4"/>
  <c r="G201" i="4"/>
  <c r="G200" i="4"/>
  <c r="G198" i="4"/>
  <c r="G197" i="4"/>
  <c r="G195" i="4"/>
  <c r="G194" i="4"/>
  <c r="G223" i="4"/>
  <c r="G209" i="4"/>
  <c r="G188" i="4"/>
  <c r="G187" i="4"/>
  <c r="G160" i="4"/>
  <c r="G161" i="4"/>
  <c r="G162" i="4"/>
  <c r="G163" i="4"/>
  <c r="G164" i="4"/>
  <c r="G165" i="4"/>
  <c r="G166" i="4"/>
  <c r="G167" i="4"/>
  <c r="G168" i="4"/>
  <c r="G169" i="4"/>
  <c r="G170" i="4"/>
  <c r="G171" i="4"/>
  <c r="G159" i="4"/>
  <c r="G141" i="4"/>
  <c r="G142" i="4"/>
  <c r="G143" i="4"/>
  <c r="G144" i="4"/>
  <c r="G145" i="4"/>
  <c r="G146" i="4"/>
  <c r="G147" i="4"/>
  <c r="G148" i="4"/>
  <c r="G149" i="4"/>
  <c r="G150" i="4"/>
  <c r="G151" i="4"/>
  <c r="G152" i="4"/>
  <c r="G153" i="4"/>
  <c r="G154" i="4"/>
  <c r="G155" i="4"/>
  <c r="G156" i="4"/>
  <c r="G157" i="4"/>
  <c r="G140" i="4"/>
  <c r="G133" i="4"/>
  <c r="G134" i="4"/>
  <c r="G135" i="4"/>
  <c r="G136" i="4"/>
  <c r="G137" i="4"/>
  <c r="G138" i="4"/>
  <c r="G132" i="4"/>
  <c r="G128" i="4"/>
  <c r="G129" i="4"/>
  <c r="G130" i="4"/>
  <c r="G127" i="4"/>
  <c r="G121" i="4"/>
  <c r="G122" i="4" s="1"/>
  <c r="G113" i="4"/>
  <c r="G114" i="4"/>
  <c r="G115" i="4"/>
  <c r="G112" i="4"/>
  <c r="G110" i="4"/>
  <c r="G109" i="4"/>
  <c r="G107" i="4"/>
  <c r="G106" i="4"/>
  <c r="G94" i="4"/>
  <c r="G95" i="4"/>
  <c r="G96" i="4"/>
  <c r="G97" i="4"/>
  <c r="G98" i="4"/>
  <c r="G99" i="4"/>
  <c r="G100" i="4"/>
  <c r="G93" i="4"/>
  <c r="G64" i="4"/>
  <c r="G65" i="4"/>
  <c r="G66" i="4"/>
  <c r="G67" i="4"/>
  <c r="G68" i="4"/>
  <c r="G69" i="4"/>
  <c r="G70" i="4"/>
  <c r="G71" i="4"/>
  <c r="G72" i="4"/>
  <c r="G73" i="4"/>
  <c r="G74" i="4"/>
  <c r="G75" i="4"/>
  <c r="G76" i="4"/>
  <c r="G77" i="4"/>
  <c r="G78" i="4"/>
  <c r="G79" i="4"/>
  <c r="G80" i="4"/>
  <c r="G81" i="4"/>
  <c r="G82" i="4"/>
  <c r="G83" i="4"/>
  <c r="G84" i="4"/>
  <c r="G85" i="4"/>
  <c r="G86" i="4"/>
  <c r="G87" i="4"/>
  <c r="G88" i="4"/>
  <c r="G89" i="4"/>
  <c r="G90" i="4"/>
  <c r="G91" i="4"/>
  <c r="G63" i="4"/>
  <c r="G55" i="4"/>
  <c r="G56" i="4"/>
  <c r="G57" i="4"/>
  <c r="G58" i="4"/>
  <c r="G59" i="4"/>
  <c r="G60" i="4"/>
  <c r="G61" i="4"/>
  <c r="G54" i="4"/>
  <c r="G50" i="4"/>
  <c r="G51" i="4"/>
  <c r="G52" i="4"/>
  <c r="G49" i="4"/>
  <c r="H41" i="4"/>
  <c r="H42" i="4"/>
  <c r="H43" i="4"/>
  <c r="H40" i="4"/>
  <c r="H27" i="4"/>
  <c r="H28" i="4"/>
  <c r="H29" i="4"/>
  <c r="H30" i="4"/>
  <c r="H31" i="4"/>
  <c r="H32" i="4"/>
  <c r="H33" i="4"/>
  <c r="H34" i="4"/>
  <c r="H35" i="4"/>
  <c r="H36" i="4"/>
  <c r="H37" i="4"/>
  <c r="H38" i="4"/>
  <c r="H26" i="4"/>
  <c r="H11" i="4"/>
  <c r="H12" i="4"/>
  <c r="H13" i="4"/>
  <c r="H14" i="4"/>
  <c r="H15" i="4"/>
  <c r="H16" i="4"/>
  <c r="H17" i="4"/>
  <c r="H18" i="4"/>
  <c r="H19" i="4"/>
  <c r="H20" i="4"/>
  <c r="H21" i="4"/>
  <c r="H22" i="4"/>
  <c r="H23" i="4"/>
  <c r="H24" i="4"/>
  <c r="H10" i="4"/>
  <c r="H5" i="4"/>
  <c r="H6" i="4"/>
  <c r="H7" i="4"/>
  <c r="H8" i="4"/>
  <c r="H4" i="4"/>
  <c r="H44" i="4" l="1"/>
  <c r="G302" i="4"/>
  <c r="G314" i="4"/>
  <c r="G204" i="4"/>
  <c r="G189" i="4"/>
  <c r="G101" i="4"/>
  <c r="G172" i="4"/>
  <c r="G224" i="4"/>
  <c r="G116" i="4"/>
  <c r="G317" i="4" l="1"/>
  <c r="B4" i="1" s="1"/>
  <c r="B13" i="1" s="1"/>
</calcChain>
</file>

<file path=xl/sharedStrings.xml><?xml version="1.0" encoding="utf-8"?>
<sst xmlns="http://schemas.openxmlformats.org/spreadsheetml/2006/main" count="2927" uniqueCount="1084">
  <si>
    <t>MEM | 01 | CENOGRAFIA SOB MEDIDA | POR PAVTO</t>
  </si>
  <si>
    <t>ITEM</t>
  </si>
  <si>
    <t>ESPECIFICAÇÃO</t>
  </si>
  <si>
    <t>DIMENSÕES GERAIS</t>
  </si>
  <si>
    <t>QUANT.</t>
  </si>
  <si>
    <t>UNID.</t>
  </si>
  <si>
    <t>SUBSOLO</t>
  </si>
  <si>
    <t/>
  </si>
  <si>
    <t>MC-05</t>
  </si>
  <si>
    <t>Estrutura do pórtico para suporte de testeira, em marcenaria com acabamento em pintura cor cinza claro, ref. Suvinil Sambaqui, com abertura central retangular para fita led integrada de cor laranja, com fechamento frontal em acrílico leitoso.</t>
  </si>
  <si>
    <t>LPA - 0,30 x 1,50 x 3,00m</t>
  </si>
  <si>
    <t>unid.</t>
  </si>
  <si>
    <t>MC-09</t>
  </si>
  <si>
    <t>Estrutura em metalon 3x3cm com acabamento em pintura eletrostática cor laranja, ref. Suvinil Marrakesh.</t>
  </si>
  <si>
    <t>LPA - 0,03 x 5,00 x 3,00m</t>
  </si>
  <si>
    <t>MC-14</t>
  </si>
  <si>
    <t>Painel instagramável (6,00x3,00x0,30m) com acabamento em pintura cor cinza claro, ref. Suvinil Sambaqui, moldura central para PV e backlight integrado nas laterais em abertura central retangular, com fita led cor laranja e fechamento frontal em acrílico leitoso.</t>
  </si>
  <si>
    <t>LPA - 0,30 x 6,00 x 3,00m</t>
  </si>
  <si>
    <t>MC-27</t>
  </si>
  <si>
    <t>Régua de acabamento (7,20x0,30x0,05 m) em marcenaria para linha de box truss. Acabamento em pintura cor cinza claro, ref. Suvinil Sambaqui. Serão instalados tubos de iluminação com fita led.</t>
  </si>
  <si>
    <t>LPA - 7,20 x 0,05 x 0,30m</t>
  </si>
  <si>
    <t>MC-32</t>
  </si>
  <si>
    <t>Testeira (9,00x1,00x0,30 m) para pórtico fixada sobre suporte de estrutura retangular. Acabamentos laterais e posterior em pintura na cor cinza claro ref. Suvinil Sambaqui, e nicho frontal com acabamento em pintura eletrostática cor laranja (ref. Suvinil Marrakesh).</t>
  </si>
  <si>
    <t>LPA - 0,30 x 9,00 x 1,00m</t>
  </si>
  <si>
    <t>PRIMEIRO PAVIMENTO MEZANINO</t>
  </si>
  <si>
    <t>MC-13</t>
  </si>
  <si>
    <t>Fechamento em marcenaria com acabamento em bagum cor branco e abertura central retangular para fita led integrada, cor branco frio, e fechamento em régua de acrílico leitoso.</t>
  </si>
  <si>
    <t>LPA - 0,10 x 0,80 x 3,00m</t>
  </si>
  <si>
    <t>MC-18</t>
  </si>
  <si>
    <t>Peça cenográfica retangular (3,50x1,00x0,30 m) em marcenaria com acabamento em pintura cinza claro, ref. Suvinil Sambaqui, abertura central retangular para fita led integrada, cor luz branco frio, com fechamento em régua de acrílico leitoso. Conexão entre peças com réguas 25x5 cm acabamento pintura cor preta (E-04).</t>
  </si>
  <si>
    <t>LPA - 0,30 x 1,00 x 3,50m</t>
  </si>
  <si>
    <t>MC-19</t>
  </si>
  <si>
    <t>Peça cenográfica retangular (3,50x1,00x0,40 m) em marcenaria com acabamento em pintura cinza claro, ref. Suvinil Sambaqui, abertura central retangular para fita led integrada, cor luz a definir, com fechamento em régua de acrílico leitoso. Conexão entre peças com réguas 25x5 cm acabamento pintura cor preta (E-04).</t>
  </si>
  <si>
    <t>LPA - 0,40 x 1,00 x 3,50m</t>
  </si>
  <si>
    <t>MC-20</t>
  </si>
  <si>
    <t>Peça cenográfica retangular (3,00x0,80x0,20 m) em marcenaria com acabamento em pintura cinza claro, ref. Suvinil Sambaqui, abertura central retangular para fita led integrada, cor luz a definir, com fechamento em régua de acrílico leitoso.</t>
  </si>
  <si>
    <t>LPA - 0,20 x 0,80 x 3,00m</t>
  </si>
  <si>
    <t>MC-21</t>
  </si>
  <si>
    <t>Peça cenográfica retangular (5,50x3,50x0,50 m) em marcenaria com acabamento em pintura cinza claro, ref. Suvinil Sambaqui, moldura em nicho de recorte central com chanfros para aplicação de adesivo vinílico impresso.</t>
  </si>
  <si>
    <t>LPA - 0,50 x 5,50 x 3,50m</t>
  </si>
  <si>
    <t>MC-22</t>
  </si>
  <si>
    <t>Perfil em régua de madeira 10x5 cm como moldura de pórtico de entrada, dimensões gerais 4,00x3,80x0,10m. Acabamento em pintura cor vermelho (ref. Suvinil Vermelho Escarlate).</t>
  </si>
  <si>
    <t>LPA - 0,10 x 4,00 x 3,80m</t>
  </si>
  <si>
    <t>MC-23</t>
  </si>
  <si>
    <t>Perfil em régua de madeira 10x5 cm como moldura de pórtico de entrada, dimensões gerais 4,00x3,80x0,10m. Acabamento em pintura cor laranja (ref. Suvinil Marrakesh).</t>
  </si>
  <si>
    <t>MC-24</t>
  </si>
  <si>
    <t>Perfil em régua de madeira 10x5 cm como moldura de pórtico de entrada, dimensões gerais 4,00x3,80x0,10m. Acabamento em pintura cor verde (ref. Suvinil Verde Brinquedo).</t>
  </si>
  <si>
    <t>MC-25</t>
  </si>
  <si>
    <t>Perfil em régua de madeira 10x5 cm como moldura de pórtico de entrada, dimensões gerais 4,00x3,80x0,10m. Acabamento em pintura cor azul (ref. Suvinil Curaçau blue).</t>
  </si>
  <si>
    <t>MC-26</t>
  </si>
  <si>
    <t>Perfil em régua de madeira 10x5 cm como moldura de pórtico de entrada, dimensões gerais 4,00x3,80x0,10m. Acabamento em pintura cor lilás (ref. Suvinil Flor de Gerânio).</t>
  </si>
  <si>
    <t>MC-28</t>
  </si>
  <si>
    <t>Suporte de base (1,50x0,30x0,30 m) para painel vertical com programação visual impressa. Acabamento do suporte em pintura na cor azul (ref. Suvinil Curaçau blue).</t>
  </si>
  <si>
    <t>LPA - 1,50 x 0,30 x 0,30m</t>
  </si>
  <si>
    <t>MC-29</t>
  </si>
  <si>
    <t>Suporte de base (1,50x0,30x0,30 m) para painel vertical com programação visual impressa. Acabamento do suporte em pintura na cor laranja (ref. Suvinil Marrakesh).</t>
  </si>
  <si>
    <t>MC-30</t>
  </si>
  <si>
    <t>Suporte de base (1,50x0,30x0,30 m) para painel vertical com programação visual impressa. Acabamento do suporte em pintura na cor lilás (ref. Suvinil Flor de gerânio).</t>
  </si>
  <si>
    <t>MC-31</t>
  </si>
  <si>
    <t>Suporte de base (1,50x0,30x0,30 m) para painel vertical com programação visual impressa. Acabamento do suporte em pintura na cor verde (ref. Suvinil Verde brinquedo).</t>
  </si>
  <si>
    <t>LPA - 1,47 x 0,03 x 0,30m</t>
  </si>
  <si>
    <t>MC-36</t>
  </si>
  <si>
    <t>Peça cenográfica volumétrica para fechamento do credenciamento, em marcenaria com função de forro, apoiado sobre paredes. Acabamento em pintura na cor amarelo ref. Suvinil Amarelo Sol.</t>
  </si>
  <si>
    <t>LPA - 3,02 x 7,16 x 1,10m</t>
  </si>
  <si>
    <t>SEGUNDO PAVIMENTO</t>
  </si>
  <si>
    <t>MC-06</t>
  </si>
  <si>
    <t>Estrutura do pórtico para suporte de testeira, em marcenaria com acabamento em pintura cor cinza claro, ref. Suvinil Sambaqui, com abertura central retangular para fita led integrada de cor lilás, com fechamento frontal em acrílico leitoso.</t>
  </si>
  <si>
    <t>MC-07</t>
  </si>
  <si>
    <t>Estrutura do pórtico para suporte de testeira, em marcenaria com acabamento em pintura cor cinza claro, ref. Suvinil Sambaqui, com abertura central retangular para fita led integrada de cor verde, com fechamento frontal em acrílico leitoso.</t>
  </si>
  <si>
    <t>MC-08</t>
  </si>
  <si>
    <t>Estrutura do pórtico para suporte de testeira, em marcenaria com acabamento em pintura cor cinza claro, ref. Suvinil Sambaqui, com abertura central retangular para fita led integrada de cor azul, com fechamento frontal em acrílico leitoso.</t>
  </si>
  <si>
    <t>MC-10</t>
  </si>
  <si>
    <t>Estrutura em metalon 3x3cm com acabamento em pintura eletrostática cor lilás, ref. Suvinil Flor de gerânio.</t>
  </si>
  <si>
    <t>MC-11</t>
  </si>
  <si>
    <t>Estrutura em metalon 3x3cm com acabamento em pintura eletrostática cor verde, ref. Suvinil Verde brinquedo.</t>
  </si>
  <si>
    <t>MC-12</t>
  </si>
  <si>
    <t>Estrutura em metalon 3x3cm com acabamento em pintura eletrostática cor azul, ref. Suvinil Curaçau blue.</t>
  </si>
  <si>
    <t>MC-15</t>
  </si>
  <si>
    <t>Painel instagramável (6,00x3,00x0,30m) com acabamento em pintura cor cinza claro, ref. Suvinil Sambaqui, moldura central para PV e backlight integrado nas laterais em abertura central retangular, com fita led cor lilás e fechamento frontal em acrílico leitoso.</t>
  </si>
  <si>
    <t>MC-16</t>
  </si>
  <si>
    <t>Painel instagramável (6,00x3,00x0,30m) com acabamento em pintura cor cinza claro, ref. Suvinil Sambaqui, moldura central para PV e backlight integrado nas laterais em abertura central retangular, com fita led cor verde e fechamento frontal em acrílico leitoso.</t>
  </si>
  <si>
    <t>MC-17</t>
  </si>
  <si>
    <t>Painel instagramável (6,00x3,00x0,30m) com acabamento em pintura cor cinza claro, ref. Suvinil Sambaqui, moldura central para PV e backlight integrado nas laterais em abertura central retangular, com fita led cor azul e fechamento frontal em acrílico leitoso.</t>
  </si>
  <si>
    <t>MC-33</t>
  </si>
  <si>
    <t>Testeira (9,00x1,00x0,30 m) para pórtico fixada sobre suporte de estrutura retangular. Acabamentos laterais e posterior em pintura na cor cinza claro ref. Suvinil Sambaqui, e nicho frontal com acabamento em pintura eletrostática cor lilás (ref. Suvinil Flor de gerânio).</t>
  </si>
  <si>
    <t>MC-34</t>
  </si>
  <si>
    <t>Testeira (9,00x1,00x0,30 m) para pórtico fixada sobre suporte de estrutura retangular. Acabamentos laterais e posterior em pintura na cor cinza claro ref. Suvinil Sambaqui, e nicho frontal com acabamento em pintura eletrostática cor verde (ref. Verde brinquedo).</t>
  </si>
  <si>
    <t>MC-35</t>
  </si>
  <si>
    <t>Testeira (9,00x1,00x0,30 m) para pórtico fixada sobre suporte de estrutura retangular. Acabamentos laterais e posterior em pintura na cor cinza claro ref. Suvinil Sambaqui, e nicho frontal com acabamento em pintura eletrostática cor azul (ref. Suvinil Curaçau blue).</t>
  </si>
  <si>
    <t>TERCEIRO PAVIMENTO</t>
  </si>
  <si>
    <t>MC-01</t>
  </si>
  <si>
    <t>Estrutura volumétrica (2,00x1,00x0,90m) em metalon revestido com chapas de MDF e fechamento frontal em lona impressa em cores gradiente (arquivo IDV a fornecer), fechamentos laterais e posterior com acabamento em bagum na cor preta.</t>
  </si>
  <si>
    <t>LPA - 2,00 x 0,91 x 1,00m</t>
  </si>
  <si>
    <t>MC-02</t>
  </si>
  <si>
    <t>Estrutura volumétrica (2,00x1,00x0,60m) em metalon revestido com chapas de MDF e fechamento frontal em bagum cinza claro com abertura central retangular para fita led (cor branco quente) integrada e fechamento em acrílico leitoso, fechamentos laterais e posterior com acabamento em bagum na cor preta.</t>
  </si>
  <si>
    <t>LPA - 2,00 x 0,61 x 1,00m</t>
  </si>
  <si>
    <t>MC-03</t>
  </si>
  <si>
    <t>Estrutura volumétrica (1,20x1,00x0,90m) em metalon revestido com chapas de MDF e fechamento frontal em lona impressa em cores gradiente (arquivo IDV a fornecer), fechamentos laterais e posterior com acabamento em bagum na cor preta.</t>
  </si>
  <si>
    <t>LPA - 1,20 x 0,91 x 1,00m</t>
  </si>
  <si>
    <t>MC-04</t>
  </si>
  <si>
    <t>Estrutura volumétrica (1,20x1,00x0,60m) em metalon revestido com chapas de MDF e fechamento frontal em bagum cinza claro com abertura central retangular para fita led (cor branco quente) integrada e fechamento em acrílico leitoso, fechamentos laterais e posterior com acabamento em bagum na cor preta.</t>
  </si>
  <si>
    <t>LPA - 1,20 x 0,60 x 1,00m</t>
  </si>
  <si>
    <t>MEM | 01 | CENOGRAFIA SOB MEDIDA - PAPELÃO | POR PAVTO</t>
  </si>
  <si>
    <t>QUANT. PAPEL</t>
  </si>
  <si>
    <t>MC-37</t>
  </si>
  <si>
    <t>Peça C | Parede de Papel - Chapas de Papelão Hörlle espessura 2mm na cor cinza (obs.: a montadora deve fornecer amostras para a aprovação prévia do material pela arquitetura)</t>
  </si>
  <si>
    <t>m²</t>
  </si>
  <si>
    <t>MC-38</t>
  </si>
  <si>
    <t>Peça D | Parede de Papel - Chapas de Papelão Hörlle espessura 2mm na cor marrom pardo (obs.: a montadora deve fornecer amostras para a aprovação prévia do material pela arquitetura)</t>
  </si>
  <si>
    <t>VALOR UNITÁRIO</t>
  </si>
  <si>
    <t>VALOR TOTAL</t>
  </si>
  <si>
    <t>MEM | 01 |  PISO | POR PAVTO</t>
  </si>
  <si>
    <t>01</t>
  </si>
  <si>
    <t>Piso em carpete cor laranja. A montadora deve enviar amostra do material para aprovação.</t>
  </si>
  <si>
    <t>02</t>
  </si>
  <si>
    <t>Degrau para arquibancada realizado em marcenaria com acabamento em carpete cor laranja. A montadora deve enviar amostra do material para aprovação.</t>
  </si>
  <si>
    <t>03</t>
  </si>
  <si>
    <t>Piso em carpete cor cinza. A montadora deve enviar amostra do material para aprovação.</t>
  </si>
  <si>
    <t>04</t>
  </si>
  <si>
    <t>Piso em carpete cor cinza claro. A montadora deve enviar amostra do material para aprovação.</t>
  </si>
  <si>
    <t>05</t>
  </si>
  <si>
    <t>Piso tablado em marcenaria com 0,10m de altura, com acabamento superior em carpete cinza escuro e acabamento lateral em alumínio</t>
  </si>
  <si>
    <t>06</t>
  </si>
  <si>
    <t>Piso em carpete cor verde. A montadora deve enviar amostra do material para aprovação.</t>
  </si>
  <si>
    <t>07</t>
  </si>
  <si>
    <t>Piso em carpete cor azul. A montadora deve enviar amostra do material para aprovação.</t>
  </si>
  <si>
    <t>08</t>
  </si>
  <si>
    <t>Piso em carpete cor lilás. A montadora deve enviar amostra do material para aprovação.</t>
  </si>
  <si>
    <t>09</t>
  </si>
  <si>
    <t>Piso em carpete cor vermelho. A montadora deve enviar amostra do material para aprovação.</t>
  </si>
  <si>
    <t>21</t>
  </si>
  <si>
    <t>Piso marcenaria com 0,10m de altura, com acabamento superior em carpete cinza escuro e acabamento lateral em alumínio</t>
  </si>
  <si>
    <t>10a</t>
  </si>
  <si>
    <t>Palco de marcenaria com 0,20m de altura, com acabamento superior em carpete cinza escuro e acabamento lateral em carpete cinza escuro</t>
  </si>
  <si>
    <t>10b</t>
  </si>
  <si>
    <t>Palco de marcenaria com 0,40m de altura, com acabamento superior em carpete cinza escuro e acabamento lateral em carpete cinza escuro</t>
  </si>
  <si>
    <t>10c</t>
  </si>
  <si>
    <t>Palco de marcenaria com 0,60m de altura, com acabamento superior em carpete cinza escuro e acabamento lateral em carpete cinza escuro</t>
  </si>
  <si>
    <t>11a</t>
  </si>
  <si>
    <t>Palco de marcenaria com 0,20m de altura, com acabamento superior em carpete laranja e acabamento lateral em carpete laranja</t>
  </si>
  <si>
    <t>11b</t>
  </si>
  <si>
    <t>Palco de marcenaria com 0,40m de altura, com acabamento superior em carpete laranja e acabamento lateral em carpete laranja</t>
  </si>
  <si>
    <t>11c</t>
  </si>
  <si>
    <t>Palco de marcenaria com 0,60m de altura, com acabamento superior em carpete laranja e acabamento lateral em carpete laranja</t>
  </si>
  <si>
    <t>12a</t>
  </si>
  <si>
    <t>Palco de marcenaria com 0,20m de altura, com acabamento superior em carpete azul claro e acabamento lateral em carpete azul claro</t>
  </si>
  <si>
    <t>12b</t>
  </si>
  <si>
    <t>Palco de marcenaria com 0,40m de altura, com acabamento superior em carpete azul claro e acabamento lateral em carpete azul claro</t>
  </si>
  <si>
    <t>12c</t>
  </si>
  <si>
    <t>Palco de marcenaria com 0,60m de altura, com acabamento superior em carpete azul claro e acabamento lateral em carpete azul claro</t>
  </si>
  <si>
    <t>13a</t>
  </si>
  <si>
    <t>Palco de marcenaria com 0,20m de altura, com acabamento superior em carpete lilás e acabamento lateral em carpete lilás</t>
  </si>
  <si>
    <t>13b</t>
  </si>
  <si>
    <t>Palco de marcenaria com 0,40m de altura, com acabamento superior em carpete lilás e acabamento lateral em carpete lilás</t>
  </si>
  <si>
    <t>13c</t>
  </si>
  <si>
    <t>Palco de marcenaria com 0,60m de altura, com acabamento superior em carpete lilás e acabamento lateral em carpete lilás</t>
  </si>
  <si>
    <t>14a</t>
  </si>
  <si>
    <t>Palco de marcenaria com 0,20m de altura, com acabamento superior em carpete verde e acabamento lateral em carpete verde</t>
  </si>
  <si>
    <t>14b</t>
  </si>
  <si>
    <t>Palco de marcenaria com 0,40m de altura, com acabamento superior em carpete verde e acabamento lateral em carpete verde</t>
  </si>
  <si>
    <t>14c</t>
  </si>
  <si>
    <t>Palco de marcenaria com 0,60m de altura, com acabamento superior em carpete verde e acabamento lateral em carpete verde</t>
  </si>
  <si>
    <t>15</t>
  </si>
  <si>
    <t>Degrau para arquibancada realizado em marcenaria com acabamento em carpete cor lilás. A montadora deve enviar amostra do material para aprovação.</t>
  </si>
  <si>
    <t>16</t>
  </si>
  <si>
    <t>Degrau para arquibancada realizado em marcenaria com acabamento em carpete cor verde. A montadora deve enviar amostra do material para aprovação.</t>
  </si>
  <si>
    <t>17</t>
  </si>
  <si>
    <t>Degrau para arquibancada realizado em marcenaria com acabamento em carpete cor azul. A montadora deve enviar amostra do material para aprovação.</t>
  </si>
  <si>
    <t>18b</t>
  </si>
  <si>
    <t>Piso tablado com 0,60m de altura, com acabamento superior em carpete cinza claro e acabamento lateral em carpete cinza claro</t>
  </si>
  <si>
    <t>19a</t>
  </si>
  <si>
    <t>Piso tablado com 0,30m de altura, com acabamento superior em robótica - stem pintura na cor lilás (pantone 2635 c) e acabamento lateral em robótica - stem pintura na cor lilás (pantone 2635 c)</t>
  </si>
  <si>
    <t>19b</t>
  </si>
  <si>
    <t>Piso tablado com 0,60m de altura, com acabamento superior em robótica - stem pintura na cor lilás (pantone 2635 c) e acabamento lateral em robótica - stem pintura na cor lilás (pantone 2635 c)</t>
  </si>
  <si>
    <t>19c</t>
  </si>
  <si>
    <t>Piso tablado com 0,80m de altura, com acabamento superior em robótica - stem pintura na cor lilás (pantone 2635 c) e acabamento lateral em robótica - stem pintura na cor lilás (pantone 2635 c)</t>
  </si>
  <si>
    <t>20</t>
  </si>
  <si>
    <t>Piso tablado com 0,40m de altura, com acabamento superior em robótica - ftc pintura na cor verde (pantone 369 c) e acabamento lateral em robótica - ftc pintura na cor verde (pantone 369 c)</t>
  </si>
  <si>
    <t>18a</t>
  </si>
  <si>
    <t>Palco de marcenaria com 0,30m de altura, com acabamento superior em carpete cinza escuro e acabamento lateral em carpete cinza escuro</t>
  </si>
  <si>
    <t>22</t>
  </si>
  <si>
    <t>Piso marcenaria com 0,15m de altura, com acabamento superior em carpete cinza escuro e acabamento lateral em carpete cinza escuro</t>
  </si>
  <si>
    <t>MEM | 01 |  GUARDA-CORPO | POR PAVTO</t>
  </si>
  <si>
    <t>GC-01</t>
  </si>
  <si>
    <t>Divisória de proteção baixa (H=0,50m) em acrílico.</t>
  </si>
  <si>
    <t>m</t>
  </si>
  <si>
    <t>GC-02</t>
  </si>
  <si>
    <t>Guarda-corpo em estrutura e perfis metálicos, com acabamento em pintura eletrostática cor laranja (ref. Suvinil Marrakesh).</t>
  </si>
  <si>
    <t>GC-07</t>
  </si>
  <si>
    <t>Guarda-corpo (H=1,00 m) em marcenaria com abertura retangular para backlight integrado, fita led cor a definir, com fechamento em acrílico leitoso, e acabamento superior em perfil 30x5 pintado na cor cinza claro (ref. Suvinil Sambaqui).</t>
  </si>
  <si>
    <t>GC-08</t>
  </si>
  <si>
    <t>Guarda-corpo (H=1,00 m) em marcenaria e acabamento superior em perfil 30x5 pintado na cor cinza claro (ref. Suvinil Sambaqui).</t>
  </si>
  <si>
    <t>GC-03</t>
  </si>
  <si>
    <t>Guarda-corpo em estrutura e perfis metálicos, com acabamento em pintura eletrostática cor lilás (ref. Suvinil Flor de gerânio).</t>
  </si>
  <si>
    <t>GC-04</t>
  </si>
  <si>
    <t>Guarda-corpo em estrutura e perfis metálicos, com acabamento em pintura eletrostática cor verde (ref. Suvinil Verde brinquedo).</t>
  </si>
  <si>
    <t>GC-05</t>
  </si>
  <si>
    <t>Guarda-corpo em estrutura e perfis metálicos, com acabamento em pintura eletrostática cor azul (ref. Suvinil Curaçau blue).</t>
  </si>
  <si>
    <t>GC-06</t>
  </si>
  <si>
    <t>Divisória de proteção sobre piso elevado, com estrutura em perfis metálicos e painel em acrílico.</t>
  </si>
  <si>
    <t>MEM | 01 | OCTANORM - BANCADA | POR PAVTO</t>
  </si>
  <si>
    <t>UNID</t>
  </si>
  <si>
    <t>12</t>
  </si>
  <si>
    <t>Tampo de bancada (1,00x0,50m) em TS para fixar em estrutura em sistema modular de alumínio octanorm</t>
  </si>
  <si>
    <t>MEM | 01 | OCTANORM | POR PAVTO</t>
  </si>
  <si>
    <t>Estrutura baixa e travessas em sistema modular de alumínio octanorm com fechamento em TS,  H=1,00m</t>
  </si>
  <si>
    <t>Estrutura e travessas em sistema modular de alumínio octanorm com fechamento em TS,  H=3,00m</t>
  </si>
  <si>
    <t>Trainel com bagum colorido cor laranja (PANTONE a definir)</t>
  </si>
  <si>
    <t>Trainel com bagum colorido cor laranja (PANTONE a definir). Bandeira porta de acesso</t>
  </si>
  <si>
    <t>Trainel com lona impressa com arte gráfica</t>
  </si>
  <si>
    <t>Trainel com lona impressa com arte gráfica. Bandeira porta de acesso</t>
  </si>
  <si>
    <t>Peça A | Parede de Papel - Estrutura em octanorm sem fechamento H=3,00m (ver detalhamento)</t>
  </si>
  <si>
    <t>18</t>
  </si>
  <si>
    <t>Peça B | Parede de Papel - Trainel de madeira em módulos de 50cm e H=3,00m (ver detalhamento)</t>
  </si>
  <si>
    <t>Trainel com bagum colorido cor a definir (PANTONE a definir)</t>
  </si>
  <si>
    <t>Trainel com bagum colorido cor a definir (PANTONE a definir). Bandeira porta de acesso</t>
  </si>
  <si>
    <t>Estrutura baixa e travessas em sistema modular de alumínio octanorm com fechamento em TS,  H=1,00m. Um módulo terá de ser dividido para fixação de bancada em estrutura modular.</t>
  </si>
  <si>
    <t>Estrutura e travessas em sistema modular, com divisória baixa (H=1,00m) e estrutura para finalização com testeira (H=0,45 m), de alumínio octanorm com fechamento em TS. Altura final H=2,40m.</t>
  </si>
  <si>
    <t>Estrutura em sistema modular pré fabricado com acabamento original ou adesivado. Pits Stem Racing</t>
  </si>
  <si>
    <t>Estrutura em viga em sistema modular pré fabricado. Pits Stem Racing</t>
  </si>
  <si>
    <t>Divisória baixa modular (H=1,00m) com um módulo mais alto com testeira para aplicação de programação visual. Estrutura e travessas em sistema modular de alumínio octanorm com fechamento em TS,  H=2,40m</t>
  </si>
  <si>
    <t>Estrutura baixa e travessas em sistema modular de alumínio octanorm com fechamento em TS,  H=1,00m. Para fechamento de balcão da tenda de salgadinhos, considerar fixação de bancada modular.</t>
  </si>
  <si>
    <t>Estrutura com testeira e travessas em sistema modular de alumínio octanorm com fechamento em TS,  H=2,40m. Sistema composto de módulo baixo com abertura central e finalizado com testeira alta (altura painel 0,45 m).</t>
  </si>
  <si>
    <t>11</t>
  </si>
  <si>
    <t>Estrutura e travessas para montagem de bancada em sistema modular de alumínio octanorm com fechamento em TS,  H=1,00m</t>
  </si>
  <si>
    <t>Trainel com bagum colorido cor lilás (PANTONE a definir)</t>
  </si>
  <si>
    <t>Trainel com bagum colorido cor lilás (PANTONE a definir). Bandeira porta de acesso</t>
  </si>
  <si>
    <t>15a</t>
  </si>
  <si>
    <t>Trainel com bagum colorido cor verde (PANTONE a definir)</t>
  </si>
  <si>
    <t>15b</t>
  </si>
  <si>
    <t>Trainel com bagum colorido cor verde (PANTONE a definir). Bandeira porta de acesso</t>
  </si>
  <si>
    <t>16a</t>
  </si>
  <si>
    <t>Trainel com bagum colorido cor azul (PANTONE a definir)</t>
  </si>
  <si>
    <t>16b</t>
  </si>
  <si>
    <t>Trainel com bagum colorido cor azul (PANTONE a definir). Bandeira porta de acesso</t>
  </si>
  <si>
    <t>MEM | 01 |  REVESTIMENTO | POR PAVTO</t>
  </si>
  <si>
    <t>R-01</t>
  </si>
  <si>
    <t>Fechamentos lateral e frontal de bancos da arquibancada em chapas de MDF com acabamento em carpete cor laranja. A montadora deve enviar uma amostra para aprovação.</t>
  </si>
  <si>
    <t>R-02</t>
  </si>
  <si>
    <t>Fechamentos lateral e frontal de bancos da arquibancada em chapas de MDF com acabamento em carpete cor lilás. A montadora deve enviar uma amostra para aprovação.</t>
  </si>
  <si>
    <t>R-03</t>
  </si>
  <si>
    <t>Fechamentos lateral e frontal de bancos da arquibancada em chapas de MDF com acabamento em carpete cor verde. A montadora deve enviar uma amostra para aprovação.</t>
  </si>
  <si>
    <t>R-04</t>
  </si>
  <si>
    <t>Fechamentos lateral e frontal de bancos da arquibancada em chapas de MDF com acabamento em carpete cor azul. A montadora deve enviar uma amostra para aprovação.</t>
  </si>
  <si>
    <t>R-05</t>
  </si>
  <si>
    <t>Saia de acabamento lateral em chapas de MDF com acabamento em bagum na cor verde. A montadora deve enviar uma amostra para aprovação.</t>
  </si>
  <si>
    <t>Balcão recepção (7,00x1,20x1,20m) com estrutura em marcenaria autoportante com acabamento em pintura acrílica ou automotiva na cor cinza, ref. Suvinil Nuvem de Chuva.</t>
  </si>
  <si>
    <t>Bancada (5,00x0,65x0,75 m) de apoio em marcenaria, com acabamento em pintura acrílica ou automotiva na cor cinza, ref. Suvinil Nuvem de chuva.</t>
  </si>
  <si>
    <t>Caixote em marcenaria (130x50x50 cm) com divisória no eixo central e acabamento em pintura cor amarelo, ref. Suvinil Amarelo Sol.</t>
  </si>
  <si>
    <t>Balcão em marcenaria com duas portas de abrir, acabamento em pintura na cor cinza, ref. Suvinil Nuvem de Chuva.</t>
  </si>
  <si>
    <t>Balcão (1,00x0,50x1,00m) em marcenaria com acabamento em pintura acrílica ou automotiva na cor cinza claro, ref. Suvinil Sambaqui.</t>
  </si>
  <si>
    <t>MEM | 01 |  FORRO INCLINADO | POR PAVTO</t>
  </si>
  <si>
    <t>Forro de tecido com 0,05m de altura, com acabamento inferior em sombrite branco e acabamento lateral em sombrite branco</t>
  </si>
  <si>
    <t>Forro de madeira com 0,05m de altura, com acabamento inferior em pintura cor branca fosca e acabamento lateral em pintura cor branca fosca</t>
  </si>
  <si>
    <t>MEM | 01 |  TESTEIRA | POR PAVTO</t>
  </si>
  <si>
    <t>T-02</t>
  </si>
  <si>
    <t>Testeira suspensa fixada em suporte box truss com instalação de luminárias tubo led no seu perímetro. Acabamento em pintura cor cinza claro (ref. Suvinil Sambaqui).</t>
  </si>
  <si>
    <t>T-01</t>
  </si>
  <si>
    <t>Testeira suspensa fixada em suporte box truss com instalação de cinco fitas led no seu perímetro de cores vermelho, laranja, verde, azul e roxo. Acabamento em pintura cor preto.</t>
  </si>
  <si>
    <t>MEM | 01 |  FORRO | POR PAVTO</t>
  </si>
  <si>
    <t>Forro estruturado com iluminação embutida, revestido em bagum ou similar com cores a definir, próprio para ambientes climatizados.</t>
  </si>
  <si>
    <t>Forro vazado com iluminação embutida, revestido em bagum cor laranja.</t>
  </si>
  <si>
    <t>Forro de marcenaria com 0,05m de altura, com acabamento inferior em pintura cor branca fosca e acabamento lateral em pintura cor branca fosca</t>
  </si>
  <si>
    <t>Forro de marcenaria com 0,02m de altura, com acabamento inferior em bagum cor preto e acabamento lateral em bagum cor preto</t>
  </si>
  <si>
    <t>MEM | 01 |  PAREDE | POR PAVTO</t>
  </si>
  <si>
    <t>Painel com lona impressa aplicada</t>
  </si>
  <si>
    <t>Parede de marcenaria autoportante com 0,40m de altura, 0,10m de espessura e acabamento na face interna em bagum na cor laranja (próximo ao pantone 151 c - rgb 251-124-30) e acabamento na face externa em bagum na cor laranja (próximo ao pantone 151 c - rgb 251-124-30)</t>
  </si>
  <si>
    <t>Parede de marcenaria autoportante com 0,80m de altura, 0,10m de espessura e acabamento na face interna em bagum na cor laranja (próximo ao pantone 151 c - rgb 251-124-30) e acabamento na face externa em bagum na cor laranja (próximo ao pantone 151 c - rgb 251-124-30)</t>
  </si>
  <si>
    <t>Parede de marcenaria autoportante com 1,20m de altura, 0,10m de espessura e acabamento na face interna em bagum na cor laranja (próximo ao pantone 151 c - rgb 251-124-30) e acabamento na face externa em bagum na cor laranja (próximo ao pantone 151 c - rgb 251-124-30)</t>
  </si>
  <si>
    <t>Parede de marcenaria autoportante com 1,60m de altura, 0,10m de espessura e acabamento na face interna em bagum na cor laranja (próximo ao pantone 151 c - rgb 251-124-30) e acabamento na face externa em bagum na cor laranja (próximo ao pantone 151 c - rgb 251-124-30)</t>
  </si>
  <si>
    <t>Parede de marcenaria autoportante com 2,00m de altura, 0,10m de espessura e acabamento na face interna em bagum na cor laranja (próximo ao pantone 151 c - rgb 251-124-30) e acabamento na face externa em bagum na cor laranja (próximo ao pantone 151 c - rgb 251-124-30)</t>
  </si>
  <si>
    <t>Parede de marcenaria autoportante com 2,90m de altura, 0,10m de espessura e acabamento na face interna em bagum na cor laranja (próximo ao pantone 151 c - rgb 251-124-30) e acabamento na face externa em bagum na cor laranja (próximo ao pantone 151 c - rgb 251-124-30)</t>
  </si>
  <si>
    <t>23</t>
  </si>
  <si>
    <t>26</t>
  </si>
  <si>
    <t>Parede de marcenaria autoportante com 3,00m de altura, 0,10m de espessura e acabamento na face interna em bagum na cor laranja (próximo ao pantone 151 c - rgb 251-124-30) e acabamento na face externa em bagum na cor laranja (próximo ao pantone 151 c - rgb 251-124-30)</t>
  </si>
  <si>
    <t>28</t>
  </si>
  <si>
    <t>Parede de marcenaria autoportante com 3,00m de altura, 0,10m de espessura e acabamento na face interna em bagum na cor laranja (próximo ao pantone 151 c - rgb 251-124-30) e acabamento na face externa em preparado para aplicação de pv</t>
  </si>
  <si>
    <t>51</t>
  </si>
  <si>
    <t>Parede de marcenaria autoportante com 5,50m de altura, 0,30m de espessura e acabamento na face interna em preparado para aplicação de pv e acabamento na face externa em bagum na cor laranja (próximo ao pantone 151 c - rgb 251-124-30)</t>
  </si>
  <si>
    <t>54</t>
  </si>
  <si>
    <t>Parede de marcenaria com 1,00m de altura, 0,10m de espessura e acabamento na face interna em robótica - frc pintura na cor laranja (pantone 151 c) e acabamento na face externa em robótica - frc pintura na cor laranja (pantone 151 c)</t>
  </si>
  <si>
    <t>Parede de marcenaria autoportante com 1,22m de altura, 0,15m de espessura e acabamento na face interna em bagum cor branco e acabamento na face externa em bagum cor branco</t>
  </si>
  <si>
    <t>Parede de marcenaria autoportante com 1,22m de altura, 2,20m de espessura e acabamento na face interna em bagum cor branco e acabamento na face externa em bagum cor branco</t>
  </si>
  <si>
    <t>Parede de marcenaria autoportante com 2,25m de altura, 0,10m de espessura e acabamento na face interna em bagum cor amarelo e acabamento na face externa em bagum cor amarelo</t>
  </si>
  <si>
    <t>24</t>
  </si>
  <si>
    <t>Parede de marcenaria autoportante com 3,00m de altura, 0,10m de espessura e acabamento na face interna em preparado para aplicação de pv e acabamento na face externa em bagum cor cinza</t>
  </si>
  <si>
    <t>25</t>
  </si>
  <si>
    <t>Parede de marcenaria autoportante com 3,00m de altura, 0,20m de espessura e acabamento na face interna em preparado para aplicação de pv e acabamento na face externa em preparado para aplicação de pv</t>
  </si>
  <si>
    <t>27</t>
  </si>
  <si>
    <t>Parede de marcenaria autoportante com 3,00m de altura, 0,10m de espessura e acabamento na face interna em sem acabamento e acabamento na face externa em bagum cor branco</t>
  </si>
  <si>
    <t>29</t>
  </si>
  <si>
    <t>Parede de marcenaria autoportante com 3,00m de altura, 0,10m de espessura e acabamento na face interna em sem acabamento e acabamento na face externa em preparado para aplicação de pv</t>
  </si>
  <si>
    <t>30</t>
  </si>
  <si>
    <t>Parede de marcenaria autoportante com 3,00m de altura, 0,10m de espessura e acabamento na face interna em bagum na cor amarelo (próximo ao pantone 7408 c - rgb 247-188-16) e acabamento na face externa em bagum na cor amarelo (próximo ao pantone 7408 c - rgb 247-188-16)</t>
  </si>
  <si>
    <t>31</t>
  </si>
  <si>
    <t>Parede de marcenaria autoportante com 3,00m de altura, 0,15m de espessura e acabamento na face interna em bagum cor branco e acabamento na face externa em bagum cor branco</t>
  </si>
  <si>
    <t>32</t>
  </si>
  <si>
    <t>Parede de marcenaria autoportante com 3,00m de altura, 0,30m de espessura e acabamento na face interna em bagum cor cinza e acabamento na face externa em preparado para aplicação de pv</t>
  </si>
  <si>
    <t>33</t>
  </si>
  <si>
    <t>Parede de marcenaria autoportante com 3,00m de altura, 0,15m de espessura e acabamento na face interna em bagum cor cinza e acabamento na face externa em bagum cor cinza</t>
  </si>
  <si>
    <t>34</t>
  </si>
  <si>
    <t>Parede de marcenaria autoportante com 3,35m de altura, 0,10m de espessura e acabamento na face interna em bagum na cor amarelo (próximo ao pantone 7408 c - rgb 247-188-16) e acabamento na face externa em preparado para aplicação de pv</t>
  </si>
  <si>
    <t>35</t>
  </si>
  <si>
    <t>Parede de marcenaria autoportante com 3,50m de altura, 0,10m de espessura e acabamento na face interna em preparado para aplicação de pv e acabamento na face externa em bagum na cor vermelho (próximo ao pantone 192 c - rgb 244-17-76)</t>
  </si>
  <si>
    <t>36</t>
  </si>
  <si>
    <t>Parede de marcenaria autoportante com 3,50m de altura, 0,15m de espessura e acabamento na face interna em bagum cor branco e acabamento na face externa em bagum cor branco</t>
  </si>
  <si>
    <t>37</t>
  </si>
  <si>
    <t>Parede de marcenaria autoportante com 3,50m de altura, 0,30m de espessura e acabamento na face interna em sem acabamento e acabamento na face externa em preparado para aplicação de pv</t>
  </si>
  <si>
    <t>38</t>
  </si>
  <si>
    <t>Parede de marcenaria autoportante com 3,50m de altura, 0,30m de espessura e acabamento na face interna em sem acabamento e acabamento na face externa em bagum cor cinza</t>
  </si>
  <si>
    <t>39</t>
  </si>
  <si>
    <t>Parede de marcenaria autoportante com 4,00m de altura, 0,10m de espessura e acabamento na face interna em bagum cor cinza e acabamento na face externa em bagum cor cinza</t>
  </si>
  <si>
    <t>62</t>
  </si>
  <si>
    <t>Parede de marcenaria com 3,00m de altura, 0,50m de espessura e acabamento na face interna em robótica - regional pintura na cor amarelo (pantone 7408 c) e acabamento na face externa em robótica - regional pintura na cor amarelo (pantone 7408 c)</t>
  </si>
  <si>
    <t>66</t>
  </si>
  <si>
    <t>Parede de marcenaria autoportante com 3,00m de altura, 0,30m de espessura e acabamento na face interna em preparado para aplicação de pv e acabamento na face externa em preparado para aplicação de pv</t>
  </si>
  <si>
    <t>67</t>
  </si>
  <si>
    <t>Parede de marcenaria autoportante com 3,22m de altura, 0,15m de espessura e acabamentos com lona impressa</t>
  </si>
  <si>
    <t>Parede de marcenaria autoportante com 0,40m de altura, 0,10m de espessura e acabamento na face interna em bagum na cor azul (próximo ao pantone 306 c - rgb 19-189-255) e acabamento na face externa em bagum na cor azul (próximo ao pantone 306 c - rgb 19-189-255)</t>
  </si>
  <si>
    <t>Parede de marcenaria autoportante com 0,40m de altura, 0,10m de espessura e acabamento na face interna em bagum na cor lilás (próximo ao pantone 2635 c - rgb 207-176-253) e acabamento na face externa em bagum na cor lilás (próximo ao pantone 2635 c - rgb 207-176-253)</t>
  </si>
  <si>
    <t>Parede de marcenaria autoportante com 0,40m de altura, 0,10m de espessura e acabamento na face interna em bagum na cor verde (próximo ao pantone 369 c - rgb 96-173-39) e acabamento na face externa em bagum na cor verde (próximo ao pantone 369 c - rgb 96-173-39)</t>
  </si>
  <si>
    <t>Parede de marcenaria autoportante com 0,40m de altura, 0,30m de espessura e acabamento na face interna em bagum cor preto e acabamento na face externa em sem acabamento</t>
  </si>
  <si>
    <t>Parede de marcenaria autoportante com 0,80m de altura, 0,10m de espessura e acabamento na face interna em bagum na cor azul (próximo ao pantone 306 c - rgb 19-189-255) e acabamento na face externa em bagum na cor azul (próximo ao pantone 306 c - rgb 19-189-255)</t>
  </si>
  <si>
    <t>Parede de marcenaria autoportante com 0,80m de altura, 0,10m de espessura e acabamento na face interna em bagum na cor lilás (próximo ao pantone 2635 c - rgb 207-176-253) e acabamento na face externa em bagum na cor lilás (próximo ao pantone 2635 c - rgb 207-176-253)</t>
  </si>
  <si>
    <t>10</t>
  </si>
  <si>
    <t>Parede de marcenaria autoportante com 0,80m de altura, 0,10m de espessura e acabamento na face interna em bagum na cor verde (próximo ao pantone 369 c - rgb 96-173-39) e acabamento na face externa em bagum na cor verde (próximo ao pantone 369 c - rgb 96-173-39)</t>
  </si>
  <si>
    <t>Parede de marcenaria autoportante com 1,20m de altura, 0,10m de espessura e acabamento na face interna em bagum na cor azul (próximo ao pantone 306 c - rgb 19-189-255) e acabamento na face externa em bagum na cor azul (próximo ao pantone 306 c - rgb 19-189-255)</t>
  </si>
  <si>
    <t>13</t>
  </si>
  <si>
    <t>Parede de marcenaria autoportante com 1,20m de altura, 0,10m de espessura e acabamento na face interna em bagum na cor lilás (próximo ao pantone 2635 c - rgb 207-176-253) e acabamento na face externa em bagum na cor lilás (próximo ao pantone 2635 c - rgb 207-176-253)</t>
  </si>
  <si>
    <t>14</t>
  </si>
  <si>
    <t>Parede de marcenaria autoportante com 1,20m de altura, 0,10m de espessura e acabamento na face interna em bagum na cor verde (próximo ao pantone 369 c - rgb 96-173-39) e acabamento na face externa em bagum na cor verde (próximo ao pantone 369 c - rgb 96-173-39)</t>
  </si>
  <si>
    <t>Parede de marcenaria autoportante com 1,60m de altura, 0,10m de espessura e acabamento na face interna em bagum na cor lilás (próximo ao pantone 2635 c - rgb 207-176-253) e acabamento na face externa em bagum na cor lilás (próximo ao pantone 2635 c - rgb 207-176-253)</t>
  </si>
  <si>
    <t>19</t>
  </si>
  <si>
    <t>Parede de marcenaria autoportante com 1,60m de altura, 0,10m de espessura e acabamento na face interna em bagum na cor verde (próximo ao pantone 369 c - rgb 96-173-39) e acabamento na face externa em bagum na cor verde (próximo ao pantone 369 c - rgb 96-173-39)</t>
  </si>
  <si>
    <t>40</t>
  </si>
  <si>
    <t>Parede de marcenaria autoportante com 4,50m de altura, 0,30m de espessura e acabamento na face interna em bagum na cor laranja (próximo ao pantone 151 c - rgb 251-124-30) e acabamento na face externa em sem acabamento</t>
  </si>
  <si>
    <t>41</t>
  </si>
  <si>
    <t>Parede de marcenaria autoportante com 4,50m de altura, 0,30m de espessura e acabamento na face interna em bagum na cor verde (próximo ao pantone 369 c - rgb 96-173-39) e acabamento na face externa em sem acabamento</t>
  </si>
  <si>
    <t>42</t>
  </si>
  <si>
    <t>Parede de marcenaria autoportante com 4,50m de altura, 0,30m de espessura e acabamento na face interna em preparado para aplicação de pv e acabamento na face externa em sem acabamento</t>
  </si>
  <si>
    <t>43</t>
  </si>
  <si>
    <t>Parede de marcenaria autoportante com 4,50m de altura, 0,30m de espessura e acabamento na face interna em preparado para aplicação de pv e acabamento na face externa em bagum na cor azul (próximo ao pantone 306 c - rgb 19-189-255)</t>
  </si>
  <si>
    <t>44</t>
  </si>
  <si>
    <t>Parede de marcenaria autoportante com 4,50m de altura, 0,30m de espessura e acabamento na face interna em preparado para aplicação de pv e acabamento na face externa em preparado para aplicação de pv</t>
  </si>
  <si>
    <t>45</t>
  </si>
  <si>
    <t>Parede de marcenaria autoportante com 4,50m de altura, 0,30m de espessura e acabamento na face interna em bagum na cor lilás (próximo ao pantone 2635 c - rgb 207-176-253) e acabamento na face externa em sem acabamento</t>
  </si>
  <si>
    <t>46</t>
  </si>
  <si>
    <t>47</t>
  </si>
  <si>
    <t>Parede de marcenaria autoportante com 4,50m de altura, 0,30m de espessura e acabamento na face interna em bagum na cor azul (próximo ao pantone 306 c - rgb 19-189-255) e acabamento na face externa em sem acabamento</t>
  </si>
  <si>
    <t>48</t>
  </si>
  <si>
    <t>Parede de marcenaria autoportante com 4,50m de altura, 0,30m de espessura e acabamento na face interna em preparado para aplicação de pv e acabamento na face externa em bagum na cor lilás (próximo ao pantone 2635 c - rgb 207-176-253)</t>
  </si>
  <si>
    <t>49</t>
  </si>
  <si>
    <t>Parede de marcenaria autoportante com 4,50m de altura, 0,15m de espessura e acabamento na face interna em bagum cor preto e acabamento na face externa em bagum cor preto</t>
  </si>
  <si>
    <t>50</t>
  </si>
  <si>
    <t>Parede de marcenaria autoportante com 4,50m de altura, 0,30m de espessura e acabamento na face interna em preparado para aplicação de pv e acabamento na face externa em bagum na cor verde (próximo ao pantone 369 c - rgb 96-173-39)</t>
  </si>
  <si>
    <t>53</t>
  </si>
  <si>
    <t>Parede de marcenaria com 1,00m de altura, 0,10m de espessura e acabamento na face interna em robótica - fll pintura na cor azul (pantone 306 c) e acabamento na face externa em robótica - fll pintura na cor azul (pantone 306 c)</t>
  </si>
  <si>
    <t>55</t>
  </si>
  <si>
    <t>Parede de marcenaria com 1,00m de altura, 0,10m de espessura e acabamento na face interna em robótica - ftc pintura na cor verde (pantone 369 c) e acabamento na face externa em robótica - ftc pintura na cor verde (pantone 369 c)</t>
  </si>
  <si>
    <t>56</t>
  </si>
  <si>
    <t>Parede de marcenaria com 1,50m de altura, 0,10m de espessura e acabamento na face interna em robótica - stem pintura na cor lilás (pantone 2635 c) e acabamento na face externa em robótica - stem pintura na cor lilás (pantone 2635 c)</t>
  </si>
  <si>
    <t>57</t>
  </si>
  <si>
    <t>Parede de marcenaria com 3,00m de altura, 0,15m de espessura e acabamento na face interna em bagum cor cinza e acabamento na face externa em bagum cor cinza</t>
  </si>
  <si>
    <t>52</t>
  </si>
  <si>
    <t>Parede de marcenaria com 1,00m de altura, 0,15m de espessura e acabamento na face interna em madeira tom crerejeira com veios na vertical e acabamento na face externa em pintura cor preta</t>
  </si>
  <si>
    <t>58</t>
  </si>
  <si>
    <t>Parede de marcenaria com 3,00m de altura, 0,30m de espessura e acabamento na face interna em bagum cor cinza e acabamento na face externa em preparado para aplicação de pv</t>
  </si>
  <si>
    <t>59</t>
  </si>
  <si>
    <t>Parede de marcenaria com 3,00m de altura, 0,30m de espessura e acabamento na face interna em preparado para aplicação de pv e acabamento na face externa em preparado para aplicação de pv</t>
  </si>
  <si>
    <t>60</t>
  </si>
  <si>
    <t>61</t>
  </si>
  <si>
    <t>63</t>
  </si>
  <si>
    <t>Parede de marcenaria com 4,00m de altura, 0,15m de espessura e acabamento na face interna em madeira tom crerejeira com veios na vertical e acabamento na face externa em pintura cor preta</t>
  </si>
  <si>
    <t>64</t>
  </si>
  <si>
    <t>Parede de marcenaria com 4,00m de altura, 0,15m de espessura e acabamento na face interna em bagum cor preto e acabamento na face externa em bagum cor preto</t>
  </si>
  <si>
    <t>65</t>
  </si>
  <si>
    <t>Parede de marcenaria com 4,00m de altura, 0,30m de espessura e acabamento na face interna em preparado para aplicação de pv e acabamento na face externa em preparado para aplicação de pv</t>
  </si>
  <si>
    <t>R-06</t>
  </si>
  <si>
    <t>Fechamentos da estrutura em box truss em chapas de MDF com acabamento em bagum preto.</t>
  </si>
  <si>
    <t>| 04 | EQUIPAMENTOS</t>
  </si>
  <si>
    <t>ME-01</t>
  </si>
  <si>
    <t>ME-06</t>
  </si>
  <si>
    <t>ME-03</t>
  </si>
  <si>
    <t>ME-04</t>
  </si>
  <si>
    <t>Delimitador de fila</t>
  </si>
  <si>
    <t>ME-05</t>
  </si>
  <si>
    <t>ME-12</t>
  </si>
  <si>
    <t>TV 55'' fixada na vertical</t>
  </si>
  <si>
    <t>ME-13</t>
  </si>
  <si>
    <t>TV 56''</t>
  </si>
  <si>
    <t>ME-02</t>
  </si>
  <si>
    <t>ME-07</t>
  </si>
  <si>
    <t xml:space="preserve">ANDAR </t>
  </si>
  <si>
    <t>ESPAÇO</t>
  </si>
  <si>
    <t>DESCRITIVO</t>
  </si>
  <si>
    <t>ARENA COMPETIÇÃO FRC</t>
  </si>
  <si>
    <t>ARENA DE TREINO/COMPETIÇÃO FRC/PÓRTICO/INSTAGRAMAVEL</t>
  </si>
  <si>
    <t>SALA APOIO/MACHINE SHOP</t>
  </si>
  <si>
    <t>24 UNID. DE PLAFONS 24W/220V 4000K  OU HASTES COM REFLETOR DE LED 200W/220V/4000K</t>
  </si>
  <si>
    <t>PITS FRC</t>
  </si>
  <si>
    <t>100 UNID. REFLETOR DE LED COM HASTE 50W/220V/4000K</t>
  </si>
  <si>
    <t>DEPÓSITO FRC/SALA JUIZES/SALA DE COORDENAÇÃO FRC</t>
  </si>
  <si>
    <t>PAVIMENTO 01</t>
  </si>
  <si>
    <t>EXPOSIÇÃO SESI LAB</t>
  </si>
  <si>
    <t>SALA DE IMPRENSA</t>
  </si>
  <si>
    <t>SALA VIP REUNIÃO 1, SALA VIP REUNIÃO 2, SALA REUNIÃO SUPERINTENDENTES, SALA COORDENAÇÃO SESI, SALA FIESP, SALA COMUNICAÇÃO, SALA IMPRENSA SESI, SALA IMPRENSA, SALA PRODUTORA, SALA APOIO SECRETARIA</t>
  </si>
  <si>
    <t>ESTANDE PARCEIROS</t>
  </si>
  <si>
    <t>ÁREA DE FOOD TRUCKS / ESPAÇO INTERNO</t>
  </si>
  <si>
    <t>AREA CIRCULAÇÃO E ÁREAS GERAIS</t>
  </si>
  <si>
    <t>PAVIMENTO 02</t>
  </si>
  <si>
    <t>ARENA STEM RACING</t>
  </si>
  <si>
    <t>ARENA FTC</t>
  </si>
  <si>
    <t>ARENA FLLC</t>
  </si>
  <si>
    <t>PALCO ABERTURA, FESTA DA AMIZADE E ENCERRAMENTO FLLC</t>
  </si>
  <si>
    <t>PITTS STEM RACING/FTC, PIT ADMIN, SALA ESCRUTINIO</t>
  </si>
  <si>
    <t>SALAS COORDENAÇÃO STEM, COORDENAÇÃO FTC, SALA JUÍZES STEM E SALA JUÍZES FTC</t>
  </si>
  <si>
    <t xml:space="preserve">PTS FLLC </t>
  </si>
  <si>
    <t>ILUMINAÇÃO:
200 UNID. REFLETOR DE LED COM HASTE 50W/220V/4000K</t>
  </si>
  <si>
    <t>SALA ARBITROS FLL, DEP. TROFÉUS</t>
  </si>
  <si>
    <t>ESPAÇO GERAL / LOUNGES</t>
  </si>
  <si>
    <t>PAVIMENTO 03</t>
  </si>
  <si>
    <t>AUDITÓRIO SEMINÁRIO E DELIBERAÇÃO FLLC</t>
  </si>
  <si>
    <t>SALAS LIMPEZA, BRIGADA, SEGURANÇA, CARREGADORES</t>
  </si>
  <si>
    <t>ALMOXARIFADO, SALA MONTADORA, DEP.MONTADORA, DEP.TI, SALA TI, SALA INTERLOCUTORES</t>
  </si>
  <si>
    <t>SALAS FRC AVALIAÇÃO E DELIBERAÇÃO</t>
  </si>
  <si>
    <t>SALAS FTC AVALIAÇÃO E DELIBERAÇÃO</t>
  </si>
  <si>
    <t>SALAS AVALIAÇÃO FLLC, JUÍZES FLLC, SALA COORDENAÇÃO FLLC, SALAS AVALIAÇÃO FLLC</t>
  </si>
  <si>
    <t>DEPÓSITO DE CASES</t>
  </si>
  <si>
    <t>SALAS APRESENTAÇÃO VERBAL, EMPREENDEDORISMO, ENGENHARIA, GESTÃO PROJETOS, PROJETOS SOCIAIS</t>
  </si>
  <si>
    <t>SALA DELIBERAÇÃO STEM RACINGO</t>
  </si>
  <si>
    <t>ESPAÇO GERAL</t>
  </si>
  <si>
    <r>
      <rPr>
        <b/>
        <sz val="11"/>
        <rFont val="Arial"/>
        <family val="2"/>
      </rPr>
      <t xml:space="preserve">PROJEÇÃO:
    </t>
    </r>
    <r>
      <rPr>
        <sz val="11"/>
        <rFont val="Arial"/>
        <family val="2"/>
      </rPr>
      <t xml:space="preserve">                                                                    
01 Painéis de LED PH 2mm 4x2,5m
01 Sistema de gerenciamento Arena 7 com DESKTOP i9
02 Placas de captura HDSDI interna
02 Monitores de 42”full HD
02 Pedestal H
02 Laptop i7 com saída HDMI
01 Server de vídeo com Vmix placa de captura em HD SDI e HDMI (comportamento de transmissão)
01 Processador com sendcard
01 E2 barco OBS. O EQUIPAMENTO TEM QUE ACEITAR ARQUIVOS EM APHA COM TRANSPARENCIA COM OVERLAY 
01 Sistema de AC
01 Manpower com cabo de 200m até intermediaria do gerador 
400m de estrutura Q30 com cubos e acessórios 
Prever cintas e talhas.
Deverá estar contemplado a estrutura de montagem, bem como todo o sistema de hardware e software necessários para o perfeito funcionamento.</t>
    </r>
  </si>
  <si>
    <r>
      <rPr>
        <b/>
        <sz val="11"/>
        <color theme="1"/>
        <rFont val="Arial"/>
        <family val="2"/>
      </rPr>
      <t xml:space="preserve">SONORIZAÇÃO: </t>
    </r>
    <r>
      <rPr>
        <sz val="11"/>
        <color theme="1"/>
        <rFont val="Arial"/>
        <family val="2"/>
      </rPr>
      <t xml:space="preserve">                                                        
01 Sistema de sonorização para 600pax
01 Sistema de P.A. LINE aéreo e Front palco com sub
10 Caixas ATIVAS 12”1000W cada
01 Mesa de áudio digital 16 canais
03 Microfones sem ﬁo
01 Laptop para trilha
01 Placa de som externa I/O XLR
01 DJ para todos os dias de evento, com trilhas autorizadas e liberadas 
03 Direct Box
03 Cabos P2 / P10
01 Manpower com cabo de 200m até intermediaria do gerador
Prever caixas de som para a área das ARENA
Prever talhas e cintas para suspender caixas e PA</t>
    </r>
  </si>
  <si>
    <r>
      <rPr>
        <b/>
        <sz val="11"/>
        <color theme="1"/>
        <rFont val="Arial"/>
        <family val="2"/>
      </rPr>
      <t>ILUMINAÇÃO:</t>
    </r>
    <r>
      <rPr>
        <sz val="11"/>
        <color theme="1"/>
        <rFont val="Arial"/>
        <family val="2"/>
      </rPr>
      <t xml:space="preserve">
12 UNID. NICK WASH 400
16 UNID. MINI BRUTE 1200W QUENTE/FRIO
12 UNID. P5
12 UNID. RIBALTAS DE LED
30 UNID. PAR LED RGBWA
300m DE ESTRUTURA P.30
01 UNID. CONSOLE MA2
01 PROGRAMADOR/OPERADOR                                                         
</t>
    </r>
  </si>
  <si>
    <r>
      <t xml:space="preserve">08 UNID. DE PLAFONS 24W/220V 4000K  </t>
    </r>
    <r>
      <rPr>
        <b/>
        <i/>
        <sz val="11"/>
        <color theme="1"/>
        <rFont val="Arial"/>
        <family val="2"/>
      </rPr>
      <t>POR ESPAÇO</t>
    </r>
  </si>
  <si>
    <r>
      <rPr>
        <b/>
        <sz val="11"/>
        <color theme="1"/>
        <rFont val="Arial"/>
        <family val="2"/>
      </rPr>
      <t>SONORIZAÇÃO:</t>
    </r>
    <r>
      <rPr>
        <sz val="11"/>
        <color theme="1"/>
        <rFont val="Arial"/>
        <family val="2"/>
      </rPr>
      <t xml:space="preserve">
02 Caixas de som ativa 8” com sub ativo</t>
    </r>
  </si>
  <si>
    <r>
      <rPr>
        <b/>
        <sz val="11"/>
        <color theme="1"/>
        <rFont val="Arial"/>
        <family val="2"/>
      </rPr>
      <t>PROJEÇÃO</t>
    </r>
    <r>
      <rPr>
        <sz val="11"/>
        <color theme="1"/>
        <rFont val="Arial"/>
        <family val="2"/>
      </rPr>
      <t>:
02 Monitores 65”
02 Pedestal H
02 Decoder IPTV
02 200m Cabo de Rede RJ45 cat7 
01 Encoder IPTV</t>
    </r>
  </si>
  <si>
    <r>
      <rPr>
        <b/>
        <sz val="11"/>
        <color theme="1"/>
        <rFont val="Arial"/>
        <family val="2"/>
      </rPr>
      <t>ILUMINAÇÃO:</t>
    </r>
    <r>
      <rPr>
        <sz val="11"/>
        <color theme="1"/>
        <rFont val="Arial"/>
        <family val="2"/>
      </rPr>
      <t xml:space="preserve">
08 UNID. DE PLAFONS 24W/220V 4000K </t>
    </r>
    <r>
      <rPr>
        <b/>
        <i/>
        <sz val="11"/>
        <color theme="1"/>
        <rFont val="Arial"/>
        <family val="2"/>
      </rPr>
      <t>POR ESPAÇO</t>
    </r>
  </si>
  <si>
    <r>
      <rPr>
        <b/>
        <sz val="11"/>
        <color theme="1"/>
        <rFont val="Arial"/>
        <family val="2"/>
      </rPr>
      <t xml:space="preserve">ILUMINAÇÃO:         </t>
    </r>
    <r>
      <rPr>
        <sz val="11"/>
        <color theme="1"/>
        <rFont val="Arial"/>
        <family val="2"/>
      </rPr>
      <t xml:space="preserve">                                               
04 UNID. DE PLAFONS 24W/220V 4000K </t>
    </r>
    <r>
      <rPr>
        <b/>
        <i/>
        <sz val="11"/>
        <color theme="1"/>
        <rFont val="Arial"/>
        <family val="2"/>
      </rPr>
      <t>POR ESPAÇO</t>
    </r>
  </si>
  <si>
    <r>
      <rPr>
        <b/>
        <sz val="11"/>
        <color theme="1"/>
        <rFont val="Arial"/>
        <family val="2"/>
      </rPr>
      <t xml:space="preserve">ILUMINAÇÃO:  </t>
    </r>
    <r>
      <rPr>
        <sz val="11"/>
        <color theme="1"/>
        <rFont val="Arial"/>
        <family val="2"/>
      </rPr>
      <t xml:space="preserve">
12 UNID. P.5
12 ESTRUTURAS DE P.30 COM BASE, 250CM 
20 UNID. HQI DE LED 200W/4000K
32 UNID. PAR LED RGBWA
01 UNID. CONSOLE MA2</t>
    </r>
  </si>
  <si>
    <r>
      <rPr>
        <b/>
        <sz val="11"/>
        <color theme="1"/>
        <rFont val="Arial"/>
        <family val="2"/>
      </rPr>
      <t xml:space="preserve">ILUMINAÇÃO:  </t>
    </r>
    <r>
      <rPr>
        <sz val="11"/>
        <color theme="1"/>
        <rFont val="Arial"/>
        <family val="2"/>
      </rPr>
      <t xml:space="preserve">
42 UNID. PAR LED RGBWA</t>
    </r>
  </si>
  <si>
    <r>
      <rPr>
        <b/>
        <sz val="11"/>
        <color theme="1"/>
        <rFont val="Arial"/>
        <family val="2"/>
      </rPr>
      <t>PROJEÇÃO:</t>
    </r>
    <r>
      <rPr>
        <sz val="11"/>
        <color theme="1"/>
        <rFont val="Arial"/>
        <family val="2"/>
      </rPr>
      <t xml:space="preserve">
01 Painéis de LED PH 2mm 4x2,5m
01 Sistema de gerenciamento Arena 7 com DESKTOP i9
02 Placas de captura HDSDI interna
02 Monitores de 42”full HD
02 Pedestal H
02 Laptop i7 com saída HDMI
01 Server de vídeo com Vmix placa de captura em HD SDI e HDMI (comportamento de transmissão)
01 Processador com sendcard
01 E2 barco OBS. O EQUIPAMENTO TEM QUE ACEITAR ARQUIVOS EM APHA COM TRANSPARENCIA COM OVERLAY 
01 Sistema de AC
01 Manpower com cabo de 200m até intermediaria do gerador 
400m de estrutura Q30 com cubos e acessórios 
Prever cintas e talhas.
Deverá estar contemplado a estrutura de montagem, bem como todo o sistema de hardware e software necessários para o perfeito funcionamento.</t>
    </r>
  </si>
  <si>
    <r>
      <t xml:space="preserve">SONORIZAÇÃO
</t>
    </r>
    <r>
      <rPr>
        <sz val="11"/>
        <color theme="1"/>
        <rFont val="Arial"/>
        <family val="2"/>
      </rPr>
      <t xml:space="preserve">01 Sistema de sonorização para 600pax
01 Sistema de P.A. LINE aéreo e Front palco com sub 
10 Caixas ATIVAS 12”1000W cada
01 Mesa de áudio digital 16 canais
03 Microfones sem ﬁo
01 Laptop para trilha
01 Placa de som externa I/O XLR
01 DJ para todos os dias de evento, com trilhas autorizadas e liberadas 
03 Direct Box
03 Cabos P2 / P10
01 Manpower com cabo de 200m até intermediaria do gerador
Prever caixas de som para a área das ARENA
Prever talhas e cintas para suspender caixas e PA </t>
    </r>
  </si>
  <si>
    <r>
      <t xml:space="preserve">ILUMINAÇÃO
</t>
    </r>
    <r>
      <rPr>
        <sz val="11"/>
        <color theme="1"/>
        <rFont val="Arial"/>
        <family val="2"/>
      </rPr>
      <t>08 UNID. NICK WASH 400
12 UNID. MINI BRUTE 1200W QUENTE/FRIO
10 UNID. P5
08 UNID. RIBALTAS DE LED
180m DE ESTRUTURA P.30
01 UNID. CONSOLE MA2
01 PROGRAMADOR/OPERADOR</t>
    </r>
  </si>
  <si>
    <r>
      <t xml:space="preserve">PROJEÇÃO:
</t>
    </r>
    <r>
      <rPr>
        <sz val="11"/>
        <color theme="1"/>
        <rFont val="Arial"/>
        <family val="2"/>
      </rPr>
      <t>01 Painéis de LED PH 2mm 4x2,5m
01 Sistema de gerenciamento Arena 7 com DESKTOP i9
02 Placas de captura HDSDI interna
02 Monitores de 42”full HD
02 Pedestal H
02 Laptop i7 com saída HDMI
01 Server de vídeo com Vmix placa de captura em HD SDI e HDMI (comportamento de transmissão)
01 Processador com sendcard
01 E2 barco OBS. O EQUIPAMENTO TEM QUE ACEITAR ARQUIVOS EM APHA COM TRANSPARENCIA COM OVERLAY 
01 Sistema de AC
01 Manpower com cabo de 200m até intermediaria do gerador 
400m de estrutura Q30 com cubos e acessórios 
Prever cintas e talhas.
Deverá estar contemplado a estrutura de montagem, bem como todo o sistema de hardware e software necessários para o perfeito funcionamento.</t>
    </r>
  </si>
  <si>
    <r>
      <rPr>
        <b/>
        <sz val="11"/>
        <color theme="1"/>
        <rFont val="Arial"/>
        <family val="2"/>
      </rPr>
      <t>SONORIZAÇÃO:</t>
    </r>
    <r>
      <rPr>
        <sz val="11"/>
        <color theme="1"/>
        <rFont val="Arial"/>
        <family val="2"/>
      </rPr>
      <t xml:space="preserve">
01 Sistema de sonorização para 600pax
01 Sistema de P.A. LINE aéreo e Front palco com sub
10 Caixas ATIVAS 12”1000W cada
01 Mesa de áudio digital 16 canais
03 Microfones sem ﬁo
01 Laptop para trilha
01 Placa de som extena I/O XLR
01 DJ para todos os dias de evento, com trilhas autorizadas e liberadas 
03 Direct Box
03 Cabos P2 / P10
01 Manpower com cabo de 200m até intermediaria do gerador 
Prever caixas de som para a área das ARENA
Prever talhas e cintas para suspender caixas e PA</t>
    </r>
  </si>
  <si>
    <r>
      <rPr>
        <b/>
        <sz val="11"/>
        <color theme="1"/>
        <rFont val="Arial"/>
        <family val="2"/>
      </rPr>
      <t>ILUMINAÇÃO</t>
    </r>
    <r>
      <rPr>
        <sz val="11"/>
        <color theme="1"/>
        <rFont val="Arial"/>
        <family val="2"/>
      </rPr>
      <t>:
08 UNID. NICK WASH 400
12 UNID. MINI BRUTE 1200W QUENTE/FRIO
10 UNID. P5
08 UNID. RIBALTAS DE LED
180m DE ESTRUTURA P.30
01 UNID. CONSOLE MA2
01 PROGRAMADOR/OPERADOR</t>
    </r>
  </si>
  <si>
    <r>
      <rPr>
        <b/>
        <sz val="11"/>
        <color theme="1"/>
        <rFont val="Arial"/>
        <family val="2"/>
      </rPr>
      <t>PROJEÇÃO</t>
    </r>
    <r>
      <rPr>
        <sz val="11"/>
        <color theme="1"/>
        <rFont val="Arial"/>
        <family val="2"/>
      </rPr>
      <t>:
01 Painéis de LED PH 2mm 4x2,5m
01 Sistema de gerenciamento Arena 7 com DESKTOP i9
02 Placas de captura HDSDI interna
02 Monitores de 42”full HD
02 Pedestal H
02 Laptop i7 com saída HDMI
01 Server de vídeo com Vmix placa de captura em HD SDI e HDMI (comportamento de transmissão)
01 Processador com sendcard
01 E2 barco OBS. O EQUIPAMENTO TEM QUE ACEITAR ARQUIVOS EM APHA COM TRANSPARENCIA COM OVERLAY 
01 Sistema de AC
01 Manpower com cabo de 200m até intermediaria do gerador 
400m de estrutura Q30 com cubos e acessórios 
Prever cintas e talhas.
Deverá estar contemplado a estrutura de montagem, bem como todo o sistema de hardware e software necessários para o perfeito funcionamento.</t>
    </r>
  </si>
  <si>
    <r>
      <rPr>
        <b/>
        <sz val="11"/>
        <color theme="1"/>
        <rFont val="Arial"/>
        <family val="2"/>
      </rPr>
      <t xml:space="preserve">ILUMINAÇÃO:
</t>
    </r>
    <r>
      <rPr>
        <sz val="11"/>
        <color theme="1"/>
        <rFont val="Arial"/>
        <family val="2"/>
      </rPr>
      <t>12 UNID. NICK WASH 400
12 UNID. MINI BRUTE 1200W QUENTE/FRIO
10 UNID. P5
12 UNID. RIBALTAS DE LED
30 UNID. PAR LED RGBWA
100m DE ESTRUTURA P.30
01 UNID. CONSOLE MA2
01 PROGRAMADOR/OPERADOR</t>
    </r>
  </si>
  <si>
    <r>
      <t xml:space="preserve">PROJEÇÃO:
</t>
    </r>
    <r>
      <rPr>
        <sz val="11"/>
        <color theme="1"/>
        <rFont val="Arial"/>
        <family val="2"/>
      </rPr>
      <t>01 Painel de LED PH 2mm medida de 6x3,5m
01 Sistema de gerenciamento Arena 7 desktop i9 4k
02 Monitores de 42”full HD
02 Placas de captura HDSDI interna
02 Laptop i7 com saída HDMI interna
01 E2 barco OBS. O EQUIPAMENTO TEM QUE ACEITAR ARQUIVOS EM APHA COM TRANSPARENCIA COM OVERLAY 01 Sistema de AC
200m de estrutura Q30 com cubos e acessórios 
01 Manpower com cabo de 200m até intermediaria do gerador 
Prever cintas e talhas.
Deverá estar contemplado a estrutura de montagem, bem como todo o sistema de hardware e software necessários para o perfeito funcionamento.</t>
    </r>
  </si>
  <si>
    <r>
      <rPr>
        <b/>
        <sz val="11"/>
        <color theme="1"/>
        <rFont val="Arial"/>
        <family val="2"/>
      </rPr>
      <t xml:space="preserve">SONORIZAÇÃO:  </t>
    </r>
    <r>
      <rPr>
        <sz val="11"/>
        <color theme="1"/>
        <rFont val="Arial"/>
        <family val="2"/>
      </rPr>
      <t xml:space="preserve">                                                             
01 Sistema de sonorização para 2000pax
01 Sistema de P.A. e Front palco com sub
02 Retornos ativos 
02 Mesa de áudio digital 40 canais
04 Microfones sem ﬁo
01 Laptop para trilha
03 Placa de som extena I/O XLR
01 CDJ Pioneer Dj CDJ-2000 Nexus Cd Deck
03 Direct Box
03 Cabos P2 / P10
01 Manpower com cabo de 200m até intermediaria do gerador
Prever caixas de som para a área das ARENA
Prever talhas e cintas para suspender caixas e PA</t>
    </r>
  </si>
  <si>
    <r>
      <rPr>
        <b/>
        <sz val="11"/>
        <color theme="1"/>
        <rFont val="Arial"/>
        <family val="2"/>
      </rPr>
      <t xml:space="preserve">ILUMINAÇÃO:                 </t>
    </r>
    <r>
      <rPr>
        <sz val="11"/>
        <color theme="1"/>
        <rFont val="Arial"/>
        <family val="2"/>
      </rPr>
      <t xml:space="preserve">                                       
12 UNID. NICK WASH 400
08 UNID. MINI BRUTE 1200W QUENTE/FRIO
16 UNID. COB 200W
30 UNID. PAR LED RGBWA
100m DE ESTRUTURA P.30
01 UNID. CONSOLE MA2
01 PROGRAMADOR/OPERADOR</t>
    </r>
  </si>
  <si>
    <r>
      <rPr>
        <b/>
        <sz val="11"/>
        <color theme="1"/>
        <rFont val="Arial"/>
        <family val="2"/>
      </rPr>
      <t>ILUMINAÇÃO:</t>
    </r>
    <r>
      <rPr>
        <sz val="11"/>
        <color theme="1"/>
        <rFont val="Arial"/>
        <family val="2"/>
      </rPr>
      <t xml:space="preserve">
200 UNID. REFLETOR DE LED COM HASTE 50W/220V/4000K</t>
    </r>
  </si>
  <si>
    <r>
      <rPr>
        <b/>
        <sz val="11"/>
        <color theme="1"/>
        <rFont val="Arial"/>
        <family val="2"/>
      </rPr>
      <t xml:space="preserve">ILUMINAÇÃO:                 </t>
    </r>
    <r>
      <rPr>
        <sz val="11"/>
        <color theme="1"/>
        <rFont val="Arial"/>
        <family val="2"/>
      </rPr>
      <t xml:space="preserve">                                       
08 UNID. DE PLAFONS 24W/220V 4000K </t>
    </r>
    <r>
      <rPr>
        <b/>
        <i/>
        <sz val="11"/>
        <color theme="1"/>
        <rFont val="Arial"/>
        <family val="2"/>
      </rPr>
      <t>POR ESPAÇO</t>
    </r>
  </si>
  <si>
    <r>
      <rPr>
        <b/>
        <sz val="11"/>
        <color theme="1"/>
        <rFont val="Arial"/>
        <family val="2"/>
      </rPr>
      <t>ILUMINAÇÃO</t>
    </r>
    <r>
      <rPr>
        <sz val="11"/>
        <color theme="1"/>
        <rFont val="Arial"/>
        <family val="2"/>
      </rPr>
      <t xml:space="preserve">:
06 UNID. DE PLAFONS 24W/220V 4000K  </t>
    </r>
  </si>
  <si>
    <r>
      <rPr>
        <b/>
        <sz val="11"/>
        <color theme="1"/>
        <rFont val="Arial"/>
        <family val="2"/>
      </rPr>
      <t>ILUMINAÇÃO:</t>
    </r>
    <r>
      <rPr>
        <sz val="11"/>
        <color theme="1"/>
        <rFont val="Arial"/>
        <family val="2"/>
      </rPr>
      <t xml:space="preserve">
40 UNID. PAR LED RGBWA
10 UNID. P5</t>
    </r>
  </si>
  <si>
    <r>
      <rPr>
        <b/>
        <sz val="11"/>
        <color theme="1"/>
        <rFont val="Arial"/>
        <family val="2"/>
      </rPr>
      <t xml:space="preserve">PROJEÇÃO:
</t>
    </r>
    <r>
      <rPr>
        <sz val="11"/>
        <color theme="1"/>
        <rFont val="Arial"/>
        <family val="2"/>
      </rPr>
      <t>01 Painéis de LED PH 2mm 5m x 3m
01 Sistema de gerenciamento Arena 7
02 Placas de captura HDSDI
02 Laptop i7 com saída HDMI
01 Processador com sendcard
01 Server de vídeo com Vmix placa de captura em HD SDI e HDMI (comportamento de transmissão)
01 E2 barco OBS. O EQUIPAMENTO TEM QUE ACEITAR ARQUIVOS EM APHA COM TRANSPARENCIA COM OVERLAY 
01 Sistema de AC
01 Manpower com cabo de 200m até intermediaria do gerador 
Prever cintas e talhas.
Deverá estar contemplado a estrutura de montagem, bem como todo o sistema de hardware e software necessários para o perfeito funcionamento.</t>
    </r>
  </si>
  <si>
    <r>
      <t xml:space="preserve">SONORIZAÇÃO:
</t>
    </r>
    <r>
      <rPr>
        <sz val="11"/>
        <color theme="1"/>
        <rFont val="Arial"/>
        <family val="2"/>
      </rPr>
      <t>01 Sistema de sonorização para 900pax
01 Sistema de P.A. e Front palco com sub
02 Retornos ativos 
01 Mesa de áudio digital 32 canais
02 Microfones sem ﬁo
01 Laptop para trilha
03 Placa de som extena I/O XLR
01 CDJ Pioneer Dj CDJ-2000 Nexus Cd Deck
03 Direct Box
03 Cabos P2 / P10
01 Manpower com cabo de 200m até intermediaria do gerador
Prever caixas de som para a área das ARENA
Prever talhas e cintas para suspender caixas e PA</t>
    </r>
  </si>
  <si>
    <r>
      <rPr>
        <b/>
        <sz val="11"/>
        <color theme="1"/>
        <rFont val="Arial"/>
        <family val="2"/>
      </rPr>
      <t xml:space="preserve">ILUMINAÇÃO:                                      </t>
    </r>
    <r>
      <rPr>
        <sz val="11"/>
        <color theme="1"/>
        <rFont val="Arial"/>
        <family val="2"/>
      </rPr>
      <t xml:space="preserve">                    
12 UNID. NICK WASH 400
06 UNID. MINI BRUTE 1200W QUENTE/FRIO
10 UNID. P5
12 UNID. RIBALTAS DE LED
30 UNID. PAR LED RGBWA
100m DE ESTRUTURA P.30
01 UNID. CONSOLE MA2
01 PROGRAMADOR/OPERADOR</t>
    </r>
  </si>
  <si>
    <r>
      <rPr>
        <b/>
        <sz val="11"/>
        <color theme="1"/>
        <rFont val="Arial"/>
        <family val="2"/>
      </rPr>
      <t>ILUMINAÇÃO</t>
    </r>
    <r>
      <rPr>
        <sz val="11"/>
        <color theme="1"/>
        <rFont val="Arial"/>
        <family val="2"/>
      </rPr>
      <t xml:space="preserve">:
04 UNID. DE PLAFONS 24W/220V 4000K </t>
    </r>
    <r>
      <rPr>
        <b/>
        <i/>
        <sz val="11"/>
        <color theme="1"/>
        <rFont val="Arial"/>
        <family val="2"/>
      </rPr>
      <t>POR ESPAÇO</t>
    </r>
  </si>
  <si>
    <r>
      <t xml:space="preserve">ILUMINAÇÃO:
</t>
    </r>
    <r>
      <rPr>
        <sz val="11"/>
        <color theme="1"/>
        <rFont val="Arial"/>
        <family val="2"/>
      </rPr>
      <t xml:space="preserve">08 UNID. DE PLAFONS 24W/220V 4000K </t>
    </r>
    <r>
      <rPr>
        <b/>
        <i/>
        <sz val="11"/>
        <color theme="1"/>
        <rFont val="Arial"/>
        <family val="2"/>
      </rPr>
      <t>POR ESPAÇO</t>
    </r>
  </si>
  <si>
    <r>
      <rPr>
        <b/>
        <sz val="11"/>
        <color theme="1"/>
        <rFont val="Arial"/>
        <family val="2"/>
      </rPr>
      <t>ILUMINAÇÃO</t>
    </r>
    <r>
      <rPr>
        <sz val="11"/>
        <color theme="1"/>
        <rFont val="Arial"/>
        <family val="2"/>
      </rPr>
      <t xml:space="preserve">:
12 UNID. DE PLAFONS 24W/220V 4000K </t>
    </r>
    <r>
      <rPr>
        <b/>
        <i/>
        <sz val="11"/>
        <color theme="1"/>
        <rFont val="Arial"/>
        <family val="2"/>
      </rPr>
      <t>POR ESPAÇO</t>
    </r>
  </si>
  <si>
    <r>
      <rPr>
        <b/>
        <sz val="11"/>
        <color theme="1"/>
        <rFont val="Arial"/>
        <family val="2"/>
      </rPr>
      <t>ILUMINAÇÃO</t>
    </r>
    <r>
      <rPr>
        <sz val="11"/>
        <color theme="1"/>
        <rFont val="Arial"/>
        <family val="2"/>
      </rPr>
      <t>:
42 UNID. PAR LED RGBWA
10 UNID. P5</t>
    </r>
  </si>
  <si>
    <t>GERADORES</t>
  </si>
  <si>
    <t>UNI. MED.</t>
  </si>
  <si>
    <t>Todos os pavimentos</t>
  </si>
  <si>
    <t>Todos os espaços</t>
  </si>
  <si>
    <t>Grupo gerador equipamentos - incluído backup 550Kva</t>
  </si>
  <si>
    <t>Grupos geradoresar ar condicionado - incluido backup 550Kva</t>
  </si>
  <si>
    <t>Grupos geradore para Bienal - backup 600Kva</t>
  </si>
  <si>
    <t>Grupo gerador geração - incluído backup 600Kva</t>
  </si>
  <si>
    <t>Grupo geradores food trucks - incluído backup 180Kva e 55Kva</t>
  </si>
  <si>
    <t>1 de cada</t>
  </si>
  <si>
    <t>Grupo geradores cozinha 150Kva</t>
  </si>
  <si>
    <t>TOTAL I</t>
  </si>
  <si>
    <t>NOBREAK</t>
  </si>
  <si>
    <t>Pavimento 3</t>
  </si>
  <si>
    <t>Sala TI</t>
  </si>
  <si>
    <t>Nobreak 5kva senoidal online (rede TI) 220v para 110v</t>
  </si>
  <si>
    <t>Nobreak 5kva senoidal online(rede de segurança) 220v para 110v</t>
  </si>
  <si>
    <t>Nobreak 5kva senoidal online (by) 220v para 110v</t>
  </si>
  <si>
    <t>TOTAL II</t>
  </si>
  <si>
    <t>CABOS, CAIXAS E CHAVES</t>
  </si>
  <si>
    <t>Passa cabo (metro)</t>
  </si>
  <si>
    <t>Cabo compatível com a carga do gerador usar (3 fases 1 neutro e 1 terra 380v) -  (metro)</t>
  </si>
  <si>
    <t>Torre p.30 externa para cabeamento de p.30  (metro)</t>
  </si>
  <si>
    <t>Caixas intermediarias</t>
  </si>
  <si>
    <t>Sistema de proteção tipo DDR</t>
  </si>
  <si>
    <t>Chaves reversoras</t>
  </si>
  <si>
    <t>Chaves reversoras compativeis com a carga</t>
  </si>
  <si>
    <t>TOTAL III</t>
  </si>
  <si>
    <t>TOTAL GERAL</t>
  </si>
  <si>
    <t>*Observação:</t>
  </si>
  <si>
    <t>Geradores, máquinas de ar-condicionado e demais equipamentos os quais tenham permissão da Bienal e da Urbia a permanecerem nas áreas externas do Pavilhão deverão estar sinalizados, identificados, cercados por tapumes metálicos e protegidos com passa cabos por toda a extensão, desde o equipamento até o interior do Pavilhão;</t>
  </si>
  <si>
    <t>MEM | 02 | PONTOS ELÉTRICOS | POR PAVTO</t>
  </si>
  <si>
    <t>E-01</t>
  </si>
  <si>
    <t>E-04</t>
  </si>
  <si>
    <t>Ponto elétrico com régua de 2 tomadas de 220V - Tomada de Piso</t>
  </si>
  <si>
    <t>E-05</t>
  </si>
  <si>
    <t>Ponto elétrico com régua de 3 tomadas de 220V - Tomada de Piso</t>
  </si>
  <si>
    <t>E-06</t>
  </si>
  <si>
    <t>Ponto elétrico com régua de 4 tomadas de 220V - Tomada de Piso</t>
  </si>
  <si>
    <t>E-08</t>
  </si>
  <si>
    <t xml:space="preserve"> Ponto elétrico para LED</t>
  </si>
  <si>
    <t>E-09</t>
  </si>
  <si>
    <t>Elétrica deve atender às demandas específicas de cada arena conforme as necessidades da competição</t>
  </si>
  <si>
    <t>E-10</t>
  </si>
  <si>
    <t>Ponto de rede</t>
  </si>
  <si>
    <t>E-11</t>
  </si>
  <si>
    <t>Ponto de rede Access Point - local a definir (aguardando definições da empresa responsável)</t>
  </si>
  <si>
    <t>E-02</t>
  </si>
  <si>
    <t xml:space="preserve"> Ponto elétrico com 4 tomadas de uso geral de 220V (altura indicada em  planta)</t>
  </si>
  <si>
    <t>E-03</t>
  </si>
  <si>
    <t>Ponto elétrico / 1 tomada de 220V - Tomada de Piso</t>
  </si>
  <si>
    <t>E-07</t>
  </si>
  <si>
    <t>Ponto elétrico em torre retrátil com 4 tomadas de 220V - Tomada de Piso</t>
  </si>
  <si>
    <t>UNIDADE DE MEDIDA</t>
  </si>
  <si>
    <t>MOBILIÁRIO LOCADO</t>
  </si>
  <si>
    <t>P3-30 - PALCO SEMANA EDUCAÇÃO</t>
  </si>
  <si>
    <t>P1-03 - SALA APOIO SECRETARIA</t>
  </si>
  <si>
    <t>P1-04 - SALA PRODUTORA</t>
  </si>
  <si>
    <t>P1-05 - SALA IMPRENSA</t>
  </si>
  <si>
    <t>P1-06 - SALA IMPRENSA SESI</t>
  </si>
  <si>
    <t>P1-07 - SALA COMUNICAÇÃO</t>
  </si>
  <si>
    <t>P1-09 - SALA VIP REUNIÃO</t>
  </si>
  <si>
    <t>P1-09 - SALAS VIP REUNIÃO</t>
  </si>
  <si>
    <t>P1-10 - SALA REUNIÃO SUPERINTENDENTES</t>
  </si>
  <si>
    <t>P1-11 - SALA COODERNAÇÃO SESI</t>
  </si>
  <si>
    <t>P1-12 - SALA OPERAÇÃO FIESP</t>
  </si>
  <si>
    <t>P1-14 - ESPAÇO SESI LAB</t>
  </si>
  <si>
    <t>P2-06 - SALA ESCRUTÍNIO</t>
  </si>
  <si>
    <t>P2-09 - SALA JUÍZES STEM RACING</t>
  </si>
  <si>
    <t>P2-23 - SALA ÁRBITROS FLL</t>
  </si>
  <si>
    <t>P2-29 - SALA JUÍZES FTC</t>
  </si>
  <si>
    <t>P3-06 - ALMOXARIFADO</t>
  </si>
  <si>
    <t>P3-07 - SALA MONTADORA</t>
  </si>
  <si>
    <t>P3-10 - SALA INTERLOCUTORES</t>
  </si>
  <si>
    <t>P3-11 - SALA TI</t>
  </si>
  <si>
    <t>P3-13 - SALA AVALIAÇÃO FRC</t>
  </si>
  <si>
    <t>P3-14 - SALA DELIBERAÇÃO FRC</t>
  </si>
  <si>
    <t>P3-15 - SALA DELIBERAÇÃO FTC</t>
  </si>
  <si>
    <t>P3-16 - SALA AVALIAÇÃO FTC</t>
  </si>
  <si>
    <t>P3-17 - SALA AVALIAÇÃO FLL</t>
  </si>
  <si>
    <t>P3-21 - PROJETO SOCIAL</t>
  </si>
  <si>
    <t>P3-22 - GESTÃO DE PROJETOS</t>
  </si>
  <si>
    <t>P3-23 - ENGENHARIA</t>
  </si>
  <si>
    <t>P3-24 - APRESENTAÇÃO VERBAL</t>
  </si>
  <si>
    <t>P3-25 - EMPREENDEDORISMO</t>
  </si>
  <si>
    <t>P3-26 - SALA DELIBERAÇÃO-REUNIÃO STEM RACING</t>
  </si>
  <si>
    <t>P3-27 - ESPAÇO ACOLHIMENTO</t>
  </si>
  <si>
    <t>S-12 - SALA JUÍZES FRC</t>
  </si>
  <si>
    <t>P3-31 - ESPAÇO BRUNCH</t>
  </si>
  <si>
    <t>P2-08 - SALA COORDENAÇÃO STEM RACING</t>
  </si>
  <si>
    <t>P2-28 - SALA COORDENAÇÃO FTC</t>
  </si>
  <si>
    <t>P3-18 - SALA JUÍZES FLL</t>
  </si>
  <si>
    <t>P3-19 - SALA COORDENAÇÃO FLL</t>
  </si>
  <si>
    <t>S-01 - PÓRTICO FRC</t>
  </si>
  <si>
    <t>S-03 - MACHINE SHOP</t>
  </si>
  <si>
    <t>S-13 - SALA COORDENAÇÃO FRC</t>
  </si>
  <si>
    <t>P3-02 - SALA CARREGADORES</t>
  </si>
  <si>
    <t>P3-03 - SALA LIMPEZA</t>
  </si>
  <si>
    <t>P3-04 - SALA SEGURANÇAS</t>
  </si>
  <si>
    <t>P3-05 - SALA BRIGADISTAS</t>
  </si>
  <si>
    <t>P2-13 - PALCO ABERTURA - FESTA DA AMIZADE - ENCERRAMENTO</t>
  </si>
  <si>
    <t>P1-15 - ESTANDE PARCEIRO 24M2</t>
  </si>
  <si>
    <t>P1-16 - ESTANDE PARCEIRO 12M2</t>
  </si>
  <si>
    <t>P2-03 - PITS STEM RACING</t>
  </si>
  <si>
    <t>P2-17 - PITS FLL</t>
  </si>
  <si>
    <t>P2-33 - PITS FTC</t>
  </si>
  <si>
    <t>P1-02 - CREDENCIAMENTO</t>
  </si>
  <si>
    <t>P1-08 - RECEPÇÃO SALAS VIP</t>
  </si>
  <si>
    <t>P1-19 - REFEITÓRIO 552PAX</t>
  </si>
  <si>
    <t>P1-21 - PICK UP LANCHES</t>
  </si>
  <si>
    <t>P2-07 - STEM RACING OFICIAL</t>
  </si>
  <si>
    <t>P2-18 - ARENA TREINO FLL</t>
  </si>
  <si>
    <t>P2-19 - ARENA FLL COMPETIÇÃO</t>
  </si>
  <si>
    <t>P2-24 - ARENA FTC COMPETIÇÃO</t>
  </si>
  <si>
    <t>P2-31 - PIT ROBÔS FTC</t>
  </si>
  <si>
    <t>P2-32 - PIT ADMIN FTC</t>
  </si>
  <si>
    <t>P3-29 - BALCÃO RECEPÇÃO SEMANA EDUCAÇÃO</t>
  </si>
  <si>
    <t>P3-32 - REFEITÓRIO JUÍZES</t>
  </si>
  <si>
    <t>S-07 - PIT ADMIN FRC</t>
  </si>
  <si>
    <t>S-08 - PIT ROBÔS FRC</t>
  </si>
  <si>
    <t>S-09 - ARENA DE COMPETIÇÃO FRC</t>
  </si>
  <si>
    <t>S-05 - PITS FRC</t>
  </si>
  <si>
    <t>P2-12 - HOUSE MIX STEM RACING</t>
  </si>
  <si>
    <t>P2-14 - HOUSE MIX PALCO</t>
  </si>
  <si>
    <t>P2-21 - HOUSE MIX FLL</t>
  </si>
  <si>
    <t>P2-27 - HOUSE MIX FTC</t>
  </si>
  <si>
    <t>P3-34 - HOUSE MIX AUDITÓRIO</t>
  </si>
  <si>
    <t>S-11 - HOUSE MIX FRC</t>
  </si>
  <si>
    <t>P1-20 - FOOD TRUCKS</t>
  </si>
  <si>
    <t>P2-22 - DEPÓSITO TROFEUS FLL</t>
  </si>
  <si>
    <t>P3-12 - LOUNGES</t>
  </si>
  <si>
    <t>TOTAL ITENS</t>
  </si>
  <si>
    <t>Púlpito de acrílico h=1,20m cor cristal</t>
  </si>
  <si>
    <t>Aparador 1,60x0,60m com sistema de chave, acabamento MDF amadeirado</t>
  </si>
  <si>
    <t>Aparador 1,80x0,60m, acabamento MDF amadeirado</t>
  </si>
  <si>
    <t>Armário (0,80x0,50x0,73m) baixo com porta e chave</t>
  </si>
  <si>
    <t>Armário alto com porta e chave 1,27x0,30x2,10m</t>
  </si>
  <si>
    <t>Armário locker com 08 portas</t>
  </si>
  <si>
    <t>Armário locker com 09 portas</t>
  </si>
  <si>
    <t>Armário locker com 10 portas</t>
  </si>
  <si>
    <t>Bancada modular (3,00x1,00x1,00 m) para barraca de alimentação com encaixe em octanorm, com armário baixo embutido.</t>
  </si>
  <si>
    <t>Banqueta alta</t>
  </si>
  <si>
    <t>Banqueta com assento e encosto estofado cor branco, sem braço e estrutura cromada</t>
  </si>
  <si>
    <t>Cadeira</t>
  </si>
  <si>
    <t>Cadeira com assento em polipropileno cor branco e base de madeira</t>
  </si>
  <si>
    <t>Cadeira office com rodízio giratória, de espaldar médio, com regulagem de altura e com braço.</t>
  </si>
  <si>
    <t>Cadeira para exterior dobrável em madeira com assento ripado, ou similar.</t>
  </si>
  <si>
    <t>Carrinho para ferramentas (LPA - 0,80x0,40x0,90m)</t>
  </si>
  <si>
    <t>Estante metálica com cinco prateleiras (LPA - 0,93x0,30x2,00m)</t>
  </si>
  <si>
    <t>Lixeira quadrada cor branco</t>
  </si>
  <si>
    <t>Maca médica</t>
  </si>
  <si>
    <t>Mesa (0,50x0,50x0,60m) de apoio lateral redonda</t>
  </si>
  <si>
    <t>Mesa 1,50x0,60x0,75m</t>
  </si>
  <si>
    <t>Mesa bistrô circular amadadeirada (LPA - 0,60 x 0,60 x 1,00m)</t>
  </si>
  <si>
    <t>Mesa circular 1,40x1,40x0,75m</t>
  </si>
  <si>
    <t>Mesa de apoio quadrada (0,40x0,40x0,45m) amadeirada</t>
  </si>
  <si>
    <t>Mesa para arenas do FLL (de acordo com especificações)</t>
  </si>
  <si>
    <t>Mesa quadrada (1,00x1,00x0,75m) de exterior dobrável em madeira com furação para ombrelone, ou similar.</t>
  </si>
  <si>
    <t>Ombrelone para encaixe em mesa externa.</t>
  </si>
  <si>
    <t>Piso em praticável (1,20x0,60x0,60m) ou em marcenaria revestido em pranchas de MDF com acabamento em carpete - cores indicadas em planta.</t>
  </si>
  <si>
    <t>Piso em praticável (2,50x0,85x0,40m) ou em marcenaria revestido em pranchas de MDF com acabamento em carpete - cores indicadas em planta.</t>
  </si>
  <si>
    <t>Poltrona com estrutura em madeira com braços e estofado cor a definir</t>
  </si>
  <si>
    <t>Pranchão 1,00x0,50x0,75m cor branco</t>
  </si>
  <si>
    <t>Pranchão 1,40x0,60x0,75m cor branco</t>
  </si>
  <si>
    <t>Pranchão 1,40x0,60x0,80m cor branco</t>
  </si>
  <si>
    <t>Pranchão 1,40x0,70x0,80m cor branco</t>
  </si>
  <si>
    <t>Pranchão 1,50x0,50x0,80m cor branco</t>
  </si>
  <si>
    <t>Pranchão 1,60x0,60x0,75m cor branco</t>
  </si>
  <si>
    <t>Pranchão 2,00x0,60x0,75m cor branco</t>
  </si>
  <si>
    <t>Pranchão 2,00x0,80x0,75m cor branco</t>
  </si>
  <si>
    <t>Pranchão 2,50x0,80x0,75m cor branco</t>
  </si>
  <si>
    <t>Pranchão 3,00x0,80x0,75m cor branco</t>
  </si>
  <si>
    <t>Pranchão 3,40x1,00x0,75m cor branco</t>
  </si>
  <si>
    <t>Puff gota cor a definir</t>
  </si>
  <si>
    <t>Puff gota cor azul</t>
  </si>
  <si>
    <t>Puff gota cor laranja</t>
  </si>
  <si>
    <t>Puff gota cor lilás</t>
  </si>
  <si>
    <t>Puff gota cor verde</t>
  </si>
  <si>
    <t>Puff quadrado 0,50x0,50m curvim cor preto</t>
  </si>
  <si>
    <t>MOBILIÁRIO SOB MEDIDA</t>
  </si>
  <si>
    <t>PITS STEM RACING - P2-03</t>
  </si>
  <si>
    <t>ESPAÇO SESI LAB - P1-14</t>
  </si>
  <si>
    <t>BALCÃO RECEPÇÃO SEMANA EDUCAÇÃO - P3-29</t>
  </si>
  <si>
    <t>CREDENCIAMENTO - P1-02</t>
  </si>
  <si>
    <t>ESTANDE PARCEIRO 12M2 - P1-16</t>
  </si>
  <si>
    <t>ESTANDE PARCEIRO 24M2 - P1-15</t>
  </si>
  <si>
    <t>RESUMO CONTRATAÇÃO 8º FESTIVAL SESI DE EDUCAÇÃO</t>
  </si>
  <si>
    <t>IA - CENOGRAFIA</t>
  </si>
  <si>
    <t>IC - PROGRAMAÇÃO VISUAL</t>
  </si>
  <si>
    <t>IB - MOBILIÁRIOS</t>
  </si>
  <si>
    <t>ID - EQUIPAMENTOS DE INFRA</t>
  </si>
  <si>
    <t>IE - EQUIPAMENTOS</t>
  </si>
  <si>
    <t>IF - GERADORES E NOBREAK</t>
  </si>
  <si>
    <t>Ponto elétrico com 2 tomadas de uso geral de 220V (altura indicada em  planta)</t>
  </si>
  <si>
    <t>Ponto elétrico para LED</t>
  </si>
  <si>
    <t>Ponto elétrico com 4 tomadas de uso geral de 220V (altura indicada em  planta)</t>
  </si>
  <si>
    <t>IG - PONTOS</t>
  </si>
  <si>
    <t>ITENS</t>
  </si>
  <si>
    <t>TOTAL</t>
  </si>
  <si>
    <t>EQUIPAMENTOS</t>
  </si>
  <si>
    <t>DIVIDIDO POR ESPAÇO</t>
  </si>
  <si>
    <t>MEM | 02 | ILUMINAÇÃO - LUMINÁRIAS | POR PAVTO</t>
  </si>
  <si>
    <t>I-01</t>
  </si>
  <si>
    <t>Spot embutido no forro</t>
  </si>
  <si>
    <t>I-02</t>
  </si>
  <si>
    <t>Spot na parede</t>
  </si>
  <si>
    <t>MEM | 02 | ILUMINAÇÃO - FITA LED | POR PAVTO</t>
  </si>
  <si>
    <t>L-06</t>
  </si>
  <si>
    <t>Iluminação tubular comprimento 100cm com fita led cor amarelo.</t>
  </si>
  <si>
    <t>L-07</t>
  </si>
  <si>
    <t>Fita led cor vermelho 3000K</t>
  </si>
  <si>
    <t>L-08</t>
  </si>
  <si>
    <t>Fita led cor laranja 3000K</t>
  </si>
  <si>
    <t>L-09</t>
  </si>
  <si>
    <t>Fita led cor verde 3000K</t>
  </si>
  <si>
    <t>L-10</t>
  </si>
  <si>
    <t>Fita led cor azul 3000K</t>
  </si>
  <si>
    <t>L-11</t>
  </si>
  <si>
    <t>Fita led cor roxo 3000K</t>
  </si>
  <si>
    <t>IH - ILUMINAÇÃO CÊNICA</t>
  </si>
  <si>
    <t>MEM | 01 |  BOX TRUSS | POR PAVTO</t>
  </si>
  <si>
    <t>Estrutura box truss Q30 com 1,80m de comprimento</t>
  </si>
  <si>
    <t>T-06</t>
  </si>
  <si>
    <t>Estrutura box truss Q30 com 3,05m de comprimento</t>
  </si>
  <si>
    <t>T-09</t>
  </si>
  <si>
    <t>Estrutura box truss Q30 com 30,30m de comprimento</t>
  </si>
  <si>
    <t>T-10</t>
  </si>
  <si>
    <t>Estrutura box truss Q30 com 4,00m de comprimento</t>
  </si>
  <si>
    <t>T-11</t>
  </si>
  <si>
    <t>Estrutura box truss Q30 com 4,30m de comprimento</t>
  </si>
  <si>
    <t>T-12</t>
  </si>
  <si>
    <t>Estrutura box truss Q30 com 4,60m de comprimento</t>
  </si>
  <si>
    <t>T-15</t>
  </si>
  <si>
    <t>Estrutura box truss Q30 com 7,20m de comprimento</t>
  </si>
  <si>
    <t>Estrutura box truss Q10 com 1,00m de comprimento</t>
  </si>
  <si>
    <t>T-05</t>
  </si>
  <si>
    <t>Estrutura box truss Q30 com 3,00m de comprimento</t>
  </si>
  <si>
    <t>T-07</t>
  </si>
  <si>
    <t>Estrutura box truss Q30 com 3,50m de comprimento</t>
  </si>
  <si>
    <t>T-14</t>
  </si>
  <si>
    <t>Estrutura box truss Q30 com 6,00m de comprimento</t>
  </si>
  <si>
    <t>T-03</t>
  </si>
  <si>
    <t>Estrutura box truss Q30 com 12,30m de comprimento</t>
  </si>
  <si>
    <t>T-04</t>
  </si>
  <si>
    <t>Estrutura box truss Q30 com 20,30m de comprimento</t>
  </si>
  <si>
    <t>T-08</t>
  </si>
  <si>
    <t>Estrutura box truss Q30 com 3,80m de comprimento</t>
  </si>
  <si>
    <t>T-16</t>
  </si>
  <si>
    <t>Estrutura box truss Q30 com 5,00m de comprimento</t>
  </si>
  <si>
    <t>T-17</t>
  </si>
  <si>
    <t>Estrutura box truss Q30 com 5,50m de comprimento</t>
  </si>
  <si>
    <t>T-18</t>
  </si>
  <si>
    <t>Estrutura box truss Q30 com 9,00m de comprimento</t>
  </si>
  <si>
    <t>T-19</t>
  </si>
  <si>
    <t>Estrutura box truss Q30 com 4,20m de comprimento</t>
  </si>
  <si>
    <t>T-13</t>
  </si>
  <si>
    <t>II - BOXTRUSS</t>
  </si>
  <si>
    <t>| 05 | PROGRAMAÇÃO VISUAL IMPRESSA</t>
  </si>
  <si>
    <t>COD.</t>
  </si>
  <si>
    <t>TIPO</t>
  </si>
  <si>
    <t>L x A (m)</t>
  </si>
  <si>
    <t>CÓPIAS</t>
  </si>
  <si>
    <t>FLL-01</t>
  </si>
  <si>
    <t>Adesivo em letra recortada XPS para testeira de pórtico com texto "FIRST LEGO LEAGUE" na fonte "Mudstone Sans Black".</t>
  </si>
  <si>
    <t>LR</t>
  </si>
  <si>
    <t>LR - Letra recortada</t>
  </si>
  <si>
    <t>5,65 x 0,35</t>
  </si>
  <si>
    <t>FLL-02</t>
  </si>
  <si>
    <t>AV</t>
  </si>
  <si>
    <t>AV - Adesivo impresso</t>
  </si>
  <si>
    <t>3,88 x 2,30</t>
  </si>
  <si>
    <t>FLL-03</t>
  </si>
  <si>
    <t>Adesivo em vinílico impresso aplicado sobre testeira em TS, com programação visual da logo do pit FLL.</t>
  </si>
  <si>
    <t>0,96 x 0,40</t>
  </si>
  <si>
    <t>FLL-04</t>
  </si>
  <si>
    <t>Adesivo em vinílico impresso aplicado sobre divisória de bancada em TS, com programação visual da logo do pit FLL.</t>
  </si>
  <si>
    <t>0,96 x 0,90</t>
  </si>
  <si>
    <t>FLL-05</t>
  </si>
  <si>
    <t>Lona impressa com arte gráfica fornecida.</t>
  </si>
  <si>
    <t>LI</t>
  </si>
  <si>
    <t>LI - Lona impressa</t>
  </si>
  <si>
    <t>30,20 x 3,30</t>
  </si>
  <si>
    <t>FLL-06</t>
  </si>
  <si>
    <t>1,60 x 2,50</t>
  </si>
  <si>
    <t>FRC-01</t>
  </si>
  <si>
    <t>FRC-02</t>
  </si>
  <si>
    <t>30,20 x 3,50</t>
  </si>
  <si>
    <t>FRC-03</t>
  </si>
  <si>
    <t>12,00 x 3,00</t>
  </si>
  <si>
    <t>FRC-04</t>
  </si>
  <si>
    <t>FRC-05</t>
  </si>
  <si>
    <t>Adesivo em vinílico impresso aplicado sobre placa, com programação visual da logo do pit FRC.</t>
  </si>
  <si>
    <t>0,30 x 0,20</t>
  </si>
  <si>
    <t>FRC-06</t>
  </si>
  <si>
    <t>Adesivo em letra recortada XPS para testeira de pórtico com texto "FIRST ROBOTICS COMPETITION" na fonte "Mudstone Sans Black".</t>
  </si>
  <si>
    <t>FTC-01</t>
  </si>
  <si>
    <t>Adesivo em letra recortada XPS para testeira de pórtico com texto "FIRST TECH COMPETITION" na fonte "Mudstone Sans Black".</t>
  </si>
  <si>
    <t>FTC-02</t>
  </si>
  <si>
    <t>FTC-03</t>
  </si>
  <si>
    <t>Testeira em adesivo vinílico impresso para logo pit FTC, aplicado em painel testeira TS.</t>
  </si>
  <si>
    <t>FTC-04</t>
  </si>
  <si>
    <t>Adesivo vinílico impresso para aplicação sobre placa TS para bancada com logo PIT FTC.</t>
  </si>
  <si>
    <t>FTC-05</t>
  </si>
  <si>
    <t>30,20 x 2,90</t>
  </si>
  <si>
    <t>FTC-06</t>
  </si>
  <si>
    <t>30,20 x 4,50</t>
  </si>
  <si>
    <t>FTC-07</t>
  </si>
  <si>
    <t>G-01a</t>
  </si>
  <si>
    <t>15,40 x 3,50</t>
  </si>
  <si>
    <t>G-01b</t>
  </si>
  <si>
    <t>12,10 x 3,50</t>
  </si>
  <si>
    <t>G-02</t>
  </si>
  <si>
    <t>Lona impressa com mapa do evento e arte gráfica fornecida.</t>
  </si>
  <si>
    <t>6,00 x 3,00</t>
  </si>
  <si>
    <t>G-03</t>
  </si>
  <si>
    <t>Lona impressa área credenciamento com arte gráfica fornecida.</t>
  </si>
  <si>
    <t>7,00 x 3,20</t>
  </si>
  <si>
    <t>G-04</t>
  </si>
  <si>
    <t>21,02 x 3,00</t>
  </si>
  <si>
    <t>G-05</t>
  </si>
  <si>
    <t>12,50 x 3,00</t>
  </si>
  <si>
    <t>G-06</t>
  </si>
  <si>
    <t>Lona impressa com arte gráfica fornecida para área instagramável.</t>
  </si>
  <si>
    <t>4,68 x 3,50</t>
  </si>
  <si>
    <t>G-07</t>
  </si>
  <si>
    <t>Tecido translúcido impresso em alta qualidade para área instagramável.</t>
  </si>
  <si>
    <t>TTI</t>
  </si>
  <si>
    <t>TTI - Tecido translúcido impresso</t>
  </si>
  <si>
    <t>1,44 x 3,00</t>
  </si>
  <si>
    <t>G-08</t>
  </si>
  <si>
    <t>G-09</t>
  </si>
  <si>
    <t>G-10</t>
  </si>
  <si>
    <t>G-12</t>
  </si>
  <si>
    <t>Lona impressa com arte gráfica parceiros 24m².</t>
  </si>
  <si>
    <t>6,80 x 3,00</t>
  </si>
  <si>
    <t>G-14a</t>
  </si>
  <si>
    <t>Lona impressa com arte gráfica parceiros 12m².</t>
  </si>
  <si>
    <t>1,33 x 3,00</t>
  </si>
  <si>
    <t>G-14b</t>
  </si>
  <si>
    <t>1,86 x 3,00</t>
  </si>
  <si>
    <t>G-14c</t>
  </si>
  <si>
    <t>2,86 x 3,00</t>
  </si>
  <si>
    <t>G-15a</t>
  </si>
  <si>
    <t>4,20 x 3,00</t>
  </si>
  <si>
    <t>G-15b</t>
  </si>
  <si>
    <t>5,40 x 3,00</t>
  </si>
  <si>
    <t>G-16</t>
  </si>
  <si>
    <t>4,50 x 3,00</t>
  </si>
  <si>
    <t>G-17</t>
  </si>
  <si>
    <t>4,50 x 2,50</t>
  </si>
  <si>
    <t>G-18</t>
  </si>
  <si>
    <t>G-19</t>
  </si>
  <si>
    <t>1,62 x 0,42</t>
  </si>
  <si>
    <t>G-20</t>
  </si>
  <si>
    <t>Adesivo aplicado sobre divisória TS, com arte escolhida para barraquinha de alimentação.</t>
  </si>
  <si>
    <t>2,96 x 0,90</t>
  </si>
  <si>
    <t>G-21</t>
  </si>
  <si>
    <t>4,60 x 3,90</t>
  </si>
  <si>
    <t>G-22</t>
  </si>
  <si>
    <t>Testeira em adesivo aplicado sobre divisória TS, com arte escolhida para barraquinha de alimentação.</t>
  </si>
  <si>
    <t>2,96 x 0,40</t>
  </si>
  <si>
    <t>G-23</t>
  </si>
  <si>
    <t>G-24</t>
  </si>
  <si>
    <t>G-25</t>
  </si>
  <si>
    <t>15,60 x 3,00</t>
  </si>
  <si>
    <t>G-26</t>
  </si>
  <si>
    <t>G-27</t>
  </si>
  <si>
    <t>G-28</t>
  </si>
  <si>
    <t>17,70 x 3,00</t>
  </si>
  <si>
    <t>G-29</t>
  </si>
  <si>
    <t>8,47 x 3,00</t>
  </si>
  <si>
    <t>G-30</t>
  </si>
  <si>
    <t>8,48 x 3,00</t>
  </si>
  <si>
    <t>G-31</t>
  </si>
  <si>
    <t>2,90 x 4,00</t>
  </si>
  <si>
    <t>G-32</t>
  </si>
  <si>
    <t>9,77 x 4,00</t>
  </si>
  <si>
    <t>G-33</t>
  </si>
  <si>
    <t>10,77 x 4,00</t>
  </si>
  <si>
    <t>G-34</t>
  </si>
  <si>
    <t>G-35</t>
  </si>
  <si>
    <t>2,91 x 4,00</t>
  </si>
  <si>
    <t>G-36</t>
  </si>
  <si>
    <t>Adesivo vinílico impresso aplicado sobre parede com arte de fundo e texto "SALA VIP REUNIÃO" na fonte "Mudstone Sans Black".</t>
  </si>
  <si>
    <t>1,00 x 0,50</t>
  </si>
  <si>
    <t>G-37</t>
  </si>
  <si>
    <t>Adesivo vinílico impresso aplicado sobre parede com arte de fundo e texto "SALA REUNIÃO SUPERINTENDENTES" na fonte "Mudstone Sans Black".</t>
  </si>
  <si>
    <t>2,00 x 0,50</t>
  </si>
  <si>
    <t>G-38</t>
  </si>
  <si>
    <t>Adesivo vinílico impresso aplicado sobre parede com arte de fundo e texto "SALA COORDENAÇÃO SESI" na fonte "Mudstone Sans Black".</t>
  </si>
  <si>
    <t>G-39</t>
  </si>
  <si>
    <t>Adesivo vinílico impresso aplicado sobre parede com arte de fundo e texto "SALA OPERAÇÃO FIESP" na fonte "Mudstone Sans Black".</t>
  </si>
  <si>
    <t>G-40</t>
  </si>
  <si>
    <t>Adesivo vinílico impresso aplicado sobre parede com arte de fundo e texto "SALA CARREGADORES" na fonte "Mudstone Sans Black".</t>
  </si>
  <si>
    <t>G-41</t>
  </si>
  <si>
    <t>Adesivo vinílico impresso aplicado sobre parede com arte de fundo e texto "SALA LIMPEZA" na fonte "Mudstone Sans Black".</t>
  </si>
  <si>
    <t>G-42</t>
  </si>
  <si>
    <t>Adesivo vinílico impresso aplicado sobre parede com arte de fundo e texto "SALA SEGURANÇAS" na fonte "Mudstone Sans Black".</t>
  </si>
  <si>
    <t>G-43</t>
  </si>
  <si>
    <t>Adesivo vinílico impresso aplicado sobre parede com arte de fundo e texto "SALA BRIGADISTAS" na fonte "Mudstone Sans Black".</t>
  </si>
  <si>
    <t>G-44</t>
  </si>
  <si>
    <t>Adesivo vinílico impresso aplicado sobre parede com arte de fundo e texto "ALMOXARIFADO" na fonte "Mudstone Sans Black".</t>
  </si>
  <si>
    <t>G-45</t>
  </si>
  <si>
    <t>Adesivo vinílico impresso aplicado sobre parede com arte de fundo e texto "SALA MONTADORA" na fonte "Mudstone Sans Black".</t>
  </si>
  <si>
    <t>G-46</t>
  </si>
  <si>
    <t>Adesivo vinílico impresso aplicado sobre parede com arte de fundo e texto "DEPÓSITO MONTADORA" na fonte "Mudstone Sans Black".</t>
  </si>
  <si>
    <t>G-47</t>
  </si>
  <si>
    <t>Adesivo vinílico impresso aplicado sobre parede com arte de fundo e texto "DEPÓSITO TI" na fonte "Mudstone Sans Black".</t>
  </si>
  <si>
    <t>G-48</t>
  </si>
  <si>
    <t>Adesivo vinílico impresso aplicado sobre parede com arte de fundo e texto "SALA INTERLOCUTORES" na fonte "Mudstone Sans Black".</t>
  </si>
  <si>
    <t>G-49</t>
  </si>
  <si>
    <t>Adesivo vinílico impresso aplicado sobre parede com arte de fundo e texto "SALA TI" na fonte "Mudstone Sans Black".</t>
  </si>
  <si>
    <t>G-50</t>
  </si>
  <si>
    <t>Adesivo vinílico impresso aplicado sobre parede com arte de fundo e texto "SALA AVALIAÇÃO FRC" na fonte "Mudstone Sans Black".</t>
  </si>
  <si>
    <t>G-51</t>
  </si>
  <si>
    <t>Adesivo vinílico impresso aplicado sobre parede com arte de fundo e texto "SALA DELIBERAÇÃO FRC" na fonte "Mudstone Sans Black".</t>
  </si>
  <si>
    <t>G-52</t>
  </si>
  <si>
    <t>Adesivo vinílico impresso aplicado sobre parede com arte de fundo e texto "SALA AVALIAÇÃO FTC" na fonte "Mudstone Sans Black".</t>
  </si>
  <si>
    <t>G-53</t>
  </si>
  <si>
    <t>Adesivo vinílico impresso aplicado sobre parede com arte de fundo e texto "SALA DELIBERAÇÃO FTC" na fonte "Mudstone Sans Black".</t>
  </si>
  <si>
    <t>G-54</t>
  </si>
  <si>
    <t>Adesivo vinílico impresso aplicado sobre parede com arte de fundo e texto "SALA AVALIAÇÃO FLL" na fonte "Mudstone Sans Black".</t>
  </si>
  <si>
    <t>G-55</t>
  </si>
  <si>
    <t>Adesivo vinílico impresso aplicado sobre parede com arte de fundo e texto "DEPÓSITO CASES" na fonte "Mudstone Sans Black".</t>
  </si>
  <si>
    <t>G-56</t>
  </si>
  <si>
    <t>Adesivo vinílico impresso aplicado sobre parede com arte de fundo e texto "SALA JUÍZES FLL" na fonte "Mudstone Sans Black".</t>
  </si>
  <si>
    <t>G-57</t>
  </si>
  <si>
    <t>Adesivo vinílico impresso aplicado sobre parede com arte de fundo e texto "SALA COORDENAÇÃO FLL" na fonte "Mudstone Sans Black".</t>
  </si>
  <si>
    <t>G-58</t>
  </si>
  <si>
    <t>Adesivo vinílico impresso aplicado sobre parede com arte de fundo e texto "SALA PROJETO SOCIAL" na fonte "Mudstone Sans Black".</t>
  </si>
  <si>
    <t>G-59</t>
  </si>
  <si>
    <t>Adesivo vinílico impresso aplicado sobre parede com arte de fundo e texto "SALA GESTÃO DE PROJETOS" na fonte "Mudstone Sans Black".</t>
  </si>
  <si>
    <t>G-60</t>
  </si>
  <si>
    <t>Adesivo vinílico impresso aplicado sobre parede com arte de fundo e texto "SALA ENGENHARIA" na fonte "Mudstone Sans Black".</t>
  </si>
  <si>
    <t>G-61</t>
  </si>
  <si>
    <t>Adesivo vinílico impresso aplicado sobre parede com arte de fundo e texto "SALA DELIBERAÇÃO-REUNIÃO STEM RACING" na fonte "Mudstone Sans Black".</t>
  </si>
  <si>
    <t>G-62</t>
  </si>
  <si>
    <t>Adesivo vinílico impresso aplicado sobre parede com arte de fundo e texto "SALA EMPREENDEDORISMO" na fonte "Mudstone Sans Black".</t>
  </si>
  <si>
    <t>G-63</t>
  </si>
  <si>
    <t>Adesivo vinílico impresso aplicado sobre parede com arte de fundo e texto "SALA APRESENTAÇÃO VERBAL" na fonte "Mudstone Sans Black".</t>
  </si>
  <si>
    <t>G-64</t>
  </si>
  <si>
    <t>Adesivo vinílico impresso aplicado sobre parede com arte de fundo e texto "ESPAÇO ACOLHIMENTO" na fonte "Mudstone Sans Black".</t>
  </si>
  <si>
    <t>G-65</t>
  </si>
  <si>
    <t>Adesivo vinílico impresso aplicado sobre parede com arte de fundo e texto "DEPÓSITO TROFEUS FLL" na fonte "Mudstone Sans Black".</t>
  </si>
  <si>
    <t>G-66</t>
  </si>
  <si>
    <t>Adesivo vinílico impresso aplicado sobre parede com arte de fundo e texto "SALA ÁRBITROS FLL" na fonte "Mudstone Sans Black".</t>
  </si>
  <si>
    <t>G-67</t>
  </si>
  <si>
    <t>Adesivo vinílico impresso aplicado sobre parede com arte de fundo e texto "SALA COORDENAÇÃO FTC" na fonte "Mudstone Sans Black".</t>
  </si>
  <si>
    <t>G-68</t>
  </si>
  <si>
    <t>Adesivo vinílico impresso aplicado sobre parede com arte de fundo e texto "SALA COORDENAÇÃO STEM RACING" na fonte "Mudstone Sans Black".</t>
  </si>
  <si>
    <t>G-69</t>
  </si>
  <si>
    <t>Adesivo vinílico impresso aplicado sobre parede com arte de fundo e texto "SALA JUÍZES FTC" na fonte "Mudstone Sans Black".</t>
  </si>
  <si>
    <t>G-70</t>
  </si>
  <si>
    <t>Adesivo vinílico impresso aplicado sobre parede com arte de fundo e texto "SALA JUÍZES STEM RACING" na fonte "Mudstone Sans Black".</t>
  </si>
  <si>
    <t>G-71</t>
  </si>
  <si>
    <t>Adesivo vinílico impresso aplicado sobre parede com arte de fundo e texto "DEPÓSITO FRC" na fonte "Mudstone Sans Black".</t>
  </si>
  <si>
    <t>G-72</t>
  </si>
  <si>
    <t>Adesivo vinílico impresso aplicado sobre parede com arte de fundo e texto "SALA COORDENAÇÃO FRC" na fonte "Mudstone Sans Black".</t>
  </si>
  <si>
    <t>G-73</t>
  </si>
  <si>
    <t>Adesivo vinílico impresso aplicado sobre parede com arte de fundo e texto "SALA JUÍZES FRC" na fonte "Mudstone Sans Black".</t>
  </si>
  <si>
    <t>G-74</t>
  </si>
  <si>
    <t>Lona impressa com arte gráfica em gradiente para fechamento da peça volumétrica MC-01.</t>
  </si>
  <si>
    <t>2,00 x 1,44</t>
  </si>
  <si>
    <t>G-75</t>
  </si>
  <si>
    <t>Lona impressa com arte gráfica em gradiente para fechamento da peça volumétrica MC-03.</t>
  </si>
  <si>
    <t>1,20 x 1,44</t>
  </si>
  <si>
    <t>L-01</t>
  </si>
  <si>
    <t>Impressão em UV direto sobre chapa de papelão para testeira com texto "REFEITÓRIO" na fonte "Mudstone Sans Black". Obs.: a arte pode escurecer por ser impressão UV.</t>
  </si>
  <si>
    <t>IUV</t>
  </si>
  <si>
    <t>IUV - Impressão em UV</t>
  </si>
  <si>
    <t>1,50 x 0,50</t>
  </si>
  <si>
    <t>L-02</t>
  </si>
  <si>
    <t>Adesivo em letra recortada XPS para testeira com texto "IMPRENSA" na fonte "Mudstone Sans Black".</t>
  </si>
  <si>
    <t>1,60 x 0,30</t>
  </si>
  <si>
    <t>L-03</t>
  </si>
  <si>
    <t>Impressão em UV direto sobre chapa de papelão para testeira com texto "ENTRADA SALAS" na fonte "Mudstone Sans Black". Obs.: a arte pode escurecer por ser impressão UV.</t>
  </si>
  <si>
    <t>L-04</t>
  </si>
  <si>
    <t>Impressão em UV direto sobre chapa de papelão para testeira com texto "SAÍDA SALAS" na fonte "Mudstone Sans Black". Obs.: a arte pode escurecer por ser impressão UV.</t>
  </si>
  <si>
    <t>L-05</t>
  </si>
  <si>
    <t>Impressão em UV direto sobre chapa de papelão para testeira com texto "DEPÓSITO" na fonte "Mudstone Sans Black". Obs.: a arte pode escurecer por ser impressão UV.</t>
  </si>
  <si>
    <t>Impressão em UV direto sobre chapa de papelão para testeira com texto "AVALIAÇÃO FRC" na fonte "Mudstone Sans Black". Obs.: a arte pode escurecer por ser impressão UV.</t>
  </si>
  <si>
    <t>Impressão em UV direto sobre chapa de papelão para testeira com texto "AVALIAÇÃO FTC" na fonte "Mudstone Sans Black". Obs.: a arte pode escurecer por ser impressão UV.</t>
  </si>
  <si>
    <t>Impressão em UV direto sobre chapa de papelão para testeira com texto "AVALIAÇÃO FLL" na fonte "Mudstone Sans Black". Obs.: a arte pode escurecer por ser impressão UV.</t>
  </si>
  <si>
    <t>Impressão em UV direto sobre chapa de papelão para testeira com texto "DEPÓSITO CASES" na fonte "Mudstone Sans Black". Obs.: a arte pode escurecer por ser impressão UV.</t>
  </si>
  <si>
    <t>Impressão em UV direto sobre chapa de papelão para testeira com texto "SALAS STEM RACING" na fonte "Mudstone Sans Black". Obs.: a arte pode escurecer por ser impressão UV.</t>
  </si>
  <si>
    <t>L-12</t>
  </si>
  <si>
    <t>Impressão em UV direto sobre chapa de papelão para testeira com texto "SALAS E DELIBERAÇÃO STEM RACING" na fonte "Mudstone Sans Black". Obs.: a arte pode escurecer por ser impressão UV.</t>
  </si>
  <si>
    <t>L-13</t>
  </si>
  <si>
    <t>Impressão em UV direto sobre chapa de papelão para testeira com texto "ESPAÇO ACOLHIMENTO" na fonte "Mudstone Sans Black". Obs.: a arte pode escurecer por ser impressão UV.</t>
  </si>
  <si>
    <t>L-14</t>
  </si>
  <si>
    <t>Adesivo em letra recortada XPS para testeira com texto "SEMINÁRIO INTERNACIONAL SESI DE EDUCAÇÃO" na fonte a definir.</t>
  </si>
  <si>
    <t>3,50 x 0,52</t>
  </si>
  <si>
    <t>L-15</t>
  </si>
  <si>
    <t>Adesivo em letra recortada XPS para aplicação em parede com texto "PICK UP" na fonte "Mudstone Sans Black".</t>
  </si>
  <si>
    <t>1,05 x 0,25</t>
  </si>
  <si>
    <t>L-16</t>
  </si>
  <si>
    <t>Adesivo em letra recortada XPS para testeira com texto "MACHINE SHOP" na fonte "Mudstone Sans Black".</t>
  </si>
  <si>
    <t>1,98 x 0,25</t>
  </si>
  <si>
    <t>L-17</t>
  </si>
  <si>
    <t>Adesivo recortado XPS com número "1" na fonte "Mudstone Sans Black", aplicado sobre superfície.</t>
  </si>
  <si>
    <t>0,09 x 0,20</t>
  </si>
  <si>
    <t>L-18</t>
  </si>
  <si>
    <t>Adesivo recortado XPS com número "2" na fonte "Mudstone Sans Black", aplicado sobre superfície.</t>
  </si>
  <si>
    <t>0,13 x 0,20</t>
  </si>
  <si>
    <t>L-19</t>
  </si>
  <si>
    <t>Adesivo recortado XPS com número "3" na fonte "Mudstone Sans Black", aplicado sobre superfície.</t>
  </si>
  <si>
    <t>0,11 x 0,20</t>
  </si>
  <si>
    <t>STEM-01</t>
  </si>
  <si>
    <t>Adesivo em letra recortada XPS para testeira de pórtico com texto "STEM RACING" na fonte "Mudstone Sans Black".</t>
  </si>
  <si>
    <t>STEM-02</t>
  </si>
  <si>
    <t>STEM-03</t>
  </si>
  <si>
    <t>STEM-04</t>
  </si>
  <si>
    <t>STEM-05</t>
  </si>
  <si>
    <t>Lona impressa aplicada em trainel com arte gráfica fornecida.</t>
  </si>
  <si>
    <t>9,15 x 3,00</t>
  </si>
  <si>
    <t>STEM-06</t>
  </si>
  <si>
    <t>STEM-07</t>
  </si>
  <si>
    <t>STEM-08</t>
  </si>
  <si>
    <t>ESTIMATIVA DE PVS</t>
  </si>
  <si>
    <t>TIPO PV</t>
  </si>
  <si>
    <t>SIGLA</t>
  </si>
  <si>
    <t>QTD.</t>
  </si>
  <si>
    <t>ESTIMATIVA MARCENARIA</t>
  </si>
  <si>
    <t>AREA</t>
  </si>
  <si>
    <t>UNIDADE</t>
  </si>
  <si>
    <t>Paredes</t>
  </si>
  <si>
    <t>Piso</t>
  </si>
  <si>
    <t>Forro</t>
  </si>
  <si>
    <t>Mobiliário sob medida</t>
  </si>
  <si>
    <t>PAINEL LED</t>
  </si>
  <si>
    <t>ME-08</t>
  </si>
  <si>
    <t>Painel LED P2 4,00x2,50m</t>
  </si>
  <si>
    <t>ME-09</t>
  </si>
  <si>
    <t>Painel LED P2 5,00x3,00m</t>
  </si>
  <si>
    <t>ME-11</t>
  </si>
  <si>
    <t>Painel LED P2 6,00x3,50m</t>
  </si>
  <si>
    <t>Lona impressa em alta qualidade, com arte gráfica fornecida, para aplicação em peça cenográfica instagramável.</t>
  </si>
  <si>
    <t>FLL-07</t>
  </si>
  <si>
    <t>Adesivo impresso com programação visual aplicado sobre divisória TS.</t>
  </si>
  <si>
    <t>1,98 x 1,00</t>
  </si>
  <si>
    <t>FRC-07</t>
  </si>
  <si>
    <t>Adesivo impresso aplicado sobre divisória TS.</t>
  </si>
  <si>
    <t>2,96 x 1,00</t>
  </si>
  <si>
    <t>FTC-08</t>
  </si>
  <si>
    <t>Lona impressa em alta qualidade com arte gráfica fornecida.</t>
  </si>
  <si>
    <t>Lona impressa em alta qualidade com arte gráfica em texto com boas vindas.</t>
  </si>
  <si>
    <t>Adesivo impresso com recorte especial de pontas em chanfro para ser aplicado em divisórias de papelão.</t>
  </si>
  <si>
    <t>L-20</t>
  </si>
  <si>
    <t>Impressão em UV com arte gráfica direto sobre chapa de papelão, são consideradas as laterais dos pórticos. Obs.: a arte pode escurecer por ser impressão UV.</t>
  </si>
  <si>
    <t>0,50 x 0,50</t>
  </si>
  <si>
    <t>Fechamento lateral para pit com lona impressa com programação visual, aplicada sobre estrutura do pit - Stem Racing</t>
  </si>
  <si>
    <t>Peças cenográficas</t>
  </si>
  <si>
    <t>Estruturas</t>
  </si>
  <si>
    <t>Revestimento</t>
  </si>
  <si>
    <t>ESTIMATIVA OCTANORM</t>
  </si>
  <si>
    <t>Octanorm</t>
  </si>
  <si>
    <t>ESTIMATIVA BOX TRUSS</t>
  </si>
  <si>
    <t>Box truss</t>
  </si>
  <si>
    <t>ESTIMATIVA PAPELÃO</t>
  </si>
  <si>
    <t>ESTIMATIVA CARPETE</t>
  </si>
  <si>
    <t>Bancadas</t>
  </si>
  <si>
    <t>Pisos com acabamento em carpete, passadeiras</t>
  </si>
  <si>
    <t>Chapas de Papelão Hörlle espessura 2mm na cor cinza</t>
  </si>
  <si>
    <t xml:space="preserve">Chapas de Papelão Hörlle espessura 2mm na cor marrom pardo </t>
  </si>
  <si>
    <t>Trainel</t>
  </si>
  <si>
    <t>ESTIMATIVA SISTEMA MULTI</t>
  </si>
  <si>
    <t>ml</t>
  </si>
  <si>
    <t>Estrutura sistema multi. Pits Stem Racing</t>
  </si>
  <si>
    <t>Painel sistema multi. Pits Stem Racing</t>
  </si>
  <si>
    <t>Programação visual extra</t>
  </si>
  <si>
    <t>Divisória móvel dobrável, composta por 5 paineis de 1,80x1,80 m - para privacidade dos jurados</t>
  </si>
  <si>
    <t>Pedestal para TV e notebook</t>
  </si>
  <si>
    <r>
      <rPr>
        <b/>
        <sz val="11"/>
        <color theme="1"/>
        <rFont val="Arial"/>
        <family val="2"/>
      </rPr>
      <t>PROJEÇÃO:</t>
    </r>
    <r>
      <rPr>
        <sz val="11"/>
        <color theme="1"/>
        <rFont val="Arial"/>
        <family val="2"/>
      </rPr>
      <t xml:space="preserve">
01 Painéis de LED PH 2,6mm 5x3m
01 Processador H2 NOVASTAR
01 Laptop i7 com saída HDMI</t>
    </r>
  </si>
  <si>
    <t>PRIMEIRO PAVIMENTO</t>
  </si>
  <si>
    <t>Iluminação tubular comprimento 100cm com fita led cor laranja, acabamento do perfil tubular em pintura eletrostática na cor laranja (ref. Suvinil Marrakesh).</t>
  </si>
  <si>
    <t>Iluminação tubular comprimento 100cm com fita led cor vermelho, acabamento do perfil tubular em pintura eletrostática na cor vermelho (ref. Suvinil Vermelho Escarlate).</t>
  </si>
  <si>
    <t>Iluminação tubular comprimento 100cm com fita led cor verde, acabamento do perfil tubular em pintura eletrostática na cor verde (ref. Suvinil Verde brinquedo).</t>
  </si>
  <si>
    <t>Iluminação tubular comprimento 100cm com fita led cor azul, acabamento do perfil tubular em pintura eletrostática na cor azul (ref. Suvinil Curaçau blue).</t>
  </si>
  <si>
    <t>Iluminação tubular comprimento 100cm com fita led cor lilás, acabamento do perfil tubular em pintura eletrostática na cor lilás (ref. Suvinil Flor de gerânio).</t>
  </si>
  <si>
    <t>G-13a</t>
  </si>
  <si>
    <t>G-13b</t>
  </si>
  <si>
    <t>G-11a</t>
  </si>
  <si>
    <t>G-11b</t>
  </si>
  <si>
    <t>G-13c</t>
  </si>
  <si>
    <t>G-13d</t>
  </si>
  <si>
    <t>G-13e</t>
  </si>
  <si>
    <t>G-13f</t>
  </si>
  <si>
    <t>Lona impressa com arte gráfica parceiros.</t>
  </si>
  <si>
    <t>2,56 x 0,50</t>
  </si>
  <si>
    <t>1,44 x 0,50</t>
  </si>
  <si>
    <t>5,03 x 0,50</t>
  </si>
  <si>
    <t>G-14d</t>
  </si>
  <si>
    <t>G-14e</t>
  </si>
  <si>
    <t>G-14f</t>
  </si>
  <si>
    <t>1,91 x 0,50</t>
  </si>
  <si>
    <t>3,01 x 0,50</t>
  </si>
  <si>
    <t>Adesivo vinílico impresso aplicado sobre testeira TS para programação visual de logo equipe, aplicada sobre estrutura do pit - Stem Racing</t>
  </si>
  <si>
    <t>2,91 x 0,30</t>
  </si>
  <si>
    <t>0,91 x 2,40</t>
  </si>
  <si>
    <t>Testeira suspensa fixada em metalon. Acabamento em lona impressa.</t>
  </si>
  <si>
    <t>Testeira suspensa fixada em metalon. Acabamento em pintura cinza.</t>
  </si>
  <si>
    <t>Frigobar geladeira 93 L</t>
  </si>
  <si>
    <t>ME-10</t>
  </si>
  <si>
    <t>Notebook tela de 14" ou superior - I5 - HDMI e 4 GB</t>
  </si>
  <si>
    <t>Climatizador de Ar 125L 400W 127V Clin 125 Pro VENTISOL</t>
  </si>
  <si>
    <t>Ar condicionado Split Hi Wall 24000 BTUs/h Frio</t>
  </si>
  <si>
    <t>TV 85''</t>
  </si>
  <si>
    <t>Catraca contagem de giro. Controle:Entrada e saída de pessoas com contador de giros;
Display touchscreen LCD TFT colorido de 3.5”(320x480);
Operação:Stand alone e online via software web integrado;
Comunicação:Ethernet nativa,USB e módulos opcionais Wi-Fi e GPRS;
Mecanismo:Silencioso e resistente,com durabilidade acima de 800 mil giros;
Alimentação:Fonte interna de 12V/2A(inclusa);
Consumo:3,5W(300mA)nominal;
Dimensões(Altura x Largura x Profundidade):1367 x 658 x 704 mm;</t>
  </si>
  <si>
    <t>Refrigerador visa cooler Multiuso Porta de vidro e expositor Vertical 296L</t>
  </si>
  <si>
    <t>Catraca contagem de giro.</t>
  </si>
  <si>
    <t>P3-09 - DEPÓSITO TI</t>
  </si>
  <si>
    <t>S-14 - POSTO MÉDICO</t>
  </si>
  <si>
    <t>G-76</t>
  </si>
  <si>
    <t>Adesivo vinílico impresso aplicado sobre parede com arte de fundo e texto "POSTO MÉDICO" na fonte "Mudstone Sans Black".</t>
  </si>
  <si>
    <t>ESTIMATIVA ENERGIA</t>
  </si>
  <si>
    <t>Gerador</t>
  </si>
  <si>
    <t>kva</t>
  </si>
  <si>
    <t>Rede concessionária</t>
  </si>
  <si>
    <t>TOTAL 91m²</t>
  </si>
  <si>
    <t>Climatizador de Ar 125L 400W 220V Clin 125 Pro VENTISOL</t>
  </si>
  <si>
    <r>
      <t xml:space="preserve">CÂMERAS
</t>
    </r>
    <r>
      <rPr>
        <sz val="11"/>
        <color theme="1"/>
        <rFont val="Arial"/>
        <family val="2"/>
      </rPr>
      <t>01 Mesa de corte (switcher HD) HD SDI 12 in 4 out aux full HD1080i
01 Sistema de SLOW MOTION EVS 120FPS 6 CH  PVW  PGM
01 Operador de SLOW 
04 Microcameras HD saída 1080i com lente 2mm G.A
04 ARM articulado para micro camera
01 Distribuidor de vídeo com 10 in diferenciado sendo 10 placas de vídeo HD SDI com 1 in e 6 out 
01 Matriz de vídeo HD SDI  16x16 
01 Monitor REFERECIA 17” HD SDI
04 Cabos de AC + HDSDI de 80m cada</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</si>
</sst>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R$&quot;\ * #,##0.00_-;\-&quot;R$&quot;\ * #,##0.00_-;_-&quot;R$&quot;\ * &quot;-&quot;??_-;_-@_-"/>
    <numFmt numFmtId="164" formatCode="&quot;R$&quot;\ #,##0.00"/>
  </numFmts>
  <fonts count="30" x14ac:knownFonts="1">
    <font>
      <sz val="11"/>
      <color theme="1"/>
      <name val="Calibri"/>
      <family val="2"/>
      <scheme val="minor"/>
    </font>
    <font>
      <sz val="11"/>
      <color theme="1"/>
      <name val="Calibri"/>
      <family val="2"/>
      <scheme val="minor"/>
    </font>
    <font>
      <b/>
      <sz val="11"/>
      <color theme="1"/>
      <name val="Calibri"/>
      <family val="2"/>
      <scheme val="minor"/>
    </font>
    <font>
      <b/>
      <sz val="11"/>
      <color rgb="FF000000"/>
      <name val="Arial"/>
    </font>
    <font>
      <sz val="11"/>
      <color rgb="FF000000"/>
      <name val="Arial"/>
    </font>
    <font>
      <sz val="12"/>
      <color theme="1"/>
      <name val="Calibri"/>
      <family val="2"/>
      <scheme val="minor"/>
    </font>
    <font>
      <b/>
      <sz val="12"/>
      <color theme="1"/>
      <name val="Calibri"/>
      <family val="2"/>
      <scheme val="minor"/>
    </font>
    <font>
      <b/>
      <sz val="11"/>
      <color rgb="FF000000"/>
      <name val="Arial"/>
      <family val="2"/>
    </font>
    <font>
      <sz val="11"/>
      <color rgb="FF000000"/>
      <name val="Arial"/>
      <family val="2"/>
    </font>
    <font>
      <sz val="11"/>
      <name val="Calibri"/>
      <family val="2"/>
    </font>
    <font>
      <b/>
      <sz val="10"/>
      <color theme="1"/>
      <name val="Calibri"/>
      <family val="2"/>
      <scheme val="minor"/>
    </font>
    <font>
      <sz val="10"/>
      <color theme="1"/>
      <name val="Calibri"/>
      <family val="2"/>
      <scheme val="minor"/>
    </font>
    <font>
      <sz val="11"/>
      <color theme="1"/>
      <name val="Arial"/>
      <family val="2"/>
    </font>
    <font>
      <b/>
      <sz val="11"/>
      <color theme="0"/>
      <name val="Arial"/>
      <family val="2"/>
    </font>
    <font>
      <b/>
      <sz val="11"/>
      <color theme="1"/>
      <name val="Arial"/>
      <family val="2"/>
    </font>
    <font>
      <sz val="11"/>
      <name val="Arial"/>
      <family val="2"/>
    </font>
    <font>
      <b/>
      <sz val="11"/>
      <name val="Arial"/>
      <family val="2"/>
    </font>
    <font>
      <b/>
      <i/>
      <sz val="11"/>
      <color theme="1"/>
      <name val="Arial"/>
      <family val="2"/>
    </font>
    <font>
      <b/>
      <sz val="9"/>
      <name val="Calibri"/>
      <family val="2"/>
    </font>
    <font>
      <b/>
      <sz val="9"/>
      <color theme="1"/>
      <name val="Calibri"/>
      <family val="2"/>
      <scheme val="minor"/>
    </font>
    <font>
      <b/>
      <sz val="9"/>
      <color theme="1"/>
      <name val="Calibri"/>
      <family val="2"/>
    </font>
    <font>
      <b/>
      <sz val="14"/>
      <color theme="1"/>
      <name val="Calibri"/>
      <family val="2"/>
      <scheme val="minor"/>
    </font>
    <font>
      <b/>
      <sz val="9"/>
      <color rgb="FF000000"/>
      <name val="Arial"/>
      <family val="2"/>
    </font>
    <font>
      <sz val="9"/>
      <color rgb="FF000000"/>
      <name val="Arial"/>
      <family val="2"/>
    </font>
    <font>
      <b/>
      <sz val="11"/>
      <color indexed="8"/>
      <name val="Arial"/>
      <family val="2"/>
    </font>
    <font>
      <sz val="11"/>
      <color indexed="8"/>
      <name val="Arial"/>
      <family val="2"/>
    </font>
    <font>
      <sz val="8"/>
      <name val="Calibri"/>
      <family val="2"/>
      <scheme val="minor"/>
    </font>
    <font>
      <sz val="9"/>
      <color rgb="FF000000"/>
      <name val="Arial"/>
    </font>
    <font>
      <sz val="9"/>
      <color indexed="8"/>
      <name val="Arial"/>
      <family val="2"/>
    </font>
    <font>
      <sz val="9"/>
      <color theme="1"/>
      <name val="Arial"/>
      <family val="2"/>
    </font>
  </fonts>
  <fills count="14">
    <fill>
      <patternFill patternType="none"/>
    </fill>
    <fill>
      <patternFill patternType="gray125"/>
    </fill>
    <fill>
      <patternFill patternType="solid">
        <fgColor rgb="FF969696"/>
        <bgColor rgb="FF969696"/>
      </patternFill>
    </fill>
    <fill>
      <patternFill patternType="solid">
        <fgColor rgb="FFE0E0E0"/>
        <bgColor rgb="FFE0E0E0"/>
      </patternFill>
    </fill>
    <fill>
      <patternFill patternType="solid">
        <fgColor rgb="FFFFFFFF"/>
        <bgColor rgb="FFFFFFFF"/>
      </patternFill>
    </fill>
    <fill>
      <patternFill patternType="solid">
        <fgColor theme="0" tint="-0.14999847407452621"/>
        <bgColor indexed="64"/>
      </patternFill>
    </fill>
    <fill>
      <patternFill patternType="solid">
        <fgColor theme="0" tint="-0.249977111117893"/>
        <bgColor indexed="64"/>
      </patternFill>
    </fill>
    <fill>
      <patternFill patternType="solid">
        <fgColor theme="0" tint="-0.34998626667073579"/>
        <bgColor indexed="64"/>
      </patternFill>
    </fill>
    <fill>
      <patternFill patternType="solid">
        <fgColor rgb="FF9F9F9F"/>
        <bgColor rgb="FF9F9F9F"/>
      </patternFill>
    </fill>
    <fill>
      <patternFill patternType="solid">
        <fgColor theme="0"/>
        <bgColor indexed="64"/>
      </patternFill>
    </fill>
    <fill>
      <patternFill patternType="solid">
        <fgColor theme="0" tint="-0.499984740745262"/>
        <bgColor indexed="64"/>
      </patternFill>
    </fill>
    <fill>
      <patternFill patternType="solid">
        <fgColor indexed="22"/>
        <bgColor indexed="22"/>
      </patternFill>
    </fill>
    <fill>
      <patternFill patternType="solid">
        <fgColor indexed="9"/>
        <bgColor indexed="9"/>
      </patternFill>
    </fill>
    <fill>
      <patternFill patternType="solid">
        <fgColor theme="0" tint="-0.249977111117893"/>
        <bgColor indexed="9"/>
      </patternFill>
    </fill>
  </fills>
  <borders count="25">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right/>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top/>
      <bottom/>
      <diagonal/>
    </border>
    <border>
      <left style="thin">
        <color rgb="FF000000"/>
      </left>
      <right/>
      <top style="thin">
        <color rgb="FF000000"/>
      </top>
      <bottom style="thin">
        <color rgb="FF000000"/>
      </bottom>
      <diagonal/>
    </border>
    <border>
      <left style="thin">
        <color rgb="FF000000"/>
      </left>
      <right/>
      <top style="thin">
        <color rgb="FF000000"/>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theme="0" tint="-0.34998626667073579"/>
      </left>
      <right style="thin">
        <color theme="0" tint="-0.34998626667073579"/>
      </right>
      <top/>
      <bottom style="thin">
        <color theme="0" tint="-0.34998626667073579"/>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indexed="8"/>
      </left>
      <right style="thin">
        <color indexed="8"/>
      </right>
      <top style="thin">
        <color indexed="8"/>
      </top>
      <bottom style="thin">
        <color indexed="8"/>
      </bottom>
      <diagonal/>
    </border>
  </borders>
  <cellStyleXfs count="3">
    <xf numFmtId="0" fontId="0" fillId="0" borderId="0"/>
    <xf numFmtId="44" fontId="1" fillId="0" borderId="0" applyFont="0" applyFill="0" applyBorder="0" applyAlignment="0" applyProtection="0"/>
    <xf numFmtId="0" fontId="9" fillId="0" borderId="0"/>
  </cellStyleXfs>
  <cellXfs count="238">
    <xf numFmtId="0" fontId="0" fillId="0" borderId="0" xfId="0"/>
    <xf numFmtId="0" fontId="0" fillId="0" borderId="0" xfId="0" applyAlignment="1">
      <alignment horizontal="center"/>
    </xf>
    <xf numFmtId="0" fontId="3" fillId="2" borderId="6"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0" fillId="0" borderId="6" xfId="0" applyBorder="1"/>
    <xf numFmtId="0" fontId="4" fillId="4" borderId="6" xfId="0" applyFont="1" applyFill="1" applyBorder="1" applyAlignment="1">
      <alignment horizontal="left" vertical="center" wrapText="1"/>
    </xf>
    <xf numFmtId="0" fontId="4" fillId="4" borderId="6" xfId="0" applyFont="1" applyFill="1" applyBorder="1" applyAlignment="1">
      <alignment horizontal="center" vertical="center" wrapText="1"/>
    </xf>
    <xf numFmtId="0" fontId="0" fillId="5" borderId="6" xfId="0" applyFill="1" applyBorder="1"/>
    <xf numFmtId="164" fontId="3" fillId="2" borderId="6" xfId="0" applyNumberFormat="1" applyFont="1" applyFill="1" applyBorder="1" applyAlignment="1">
      <alignment horizontal="center" vertical="center" wrapText="1"/>
    </xf>
    <xf numFmtId="164" fontId="0" fillId="5" borderId="6" xfId="0" applyNumberFormat="1" applyFill="1" applyBorder="1"/>
    <xf numFmtId="164" fontId="0" fillId="0" borderId="6" xfId="0" applyNumberFormat="1" applyBorder="1"/>
    <xf numFmtId="164" fontId="0" fillId="0" borderId="0" xfId="0" applyNumberFormat="1"/>
    <xf numFmtId="164" fontId="0" fillId="5" borderId="6" xfId="0" applyNumberFormat="1" applyFill="1" applyBorder="1" applyAlignment="1">
      <alignment vertical="center"/>
    </xf>
    <xf numFmtId="164" fontId="0" fillId="0" borderId="6" xfId="0" applyNumberFormat="1" applyBorder="1" applyAlignment="1">
      <alignment vertical="center"/>
    </xf>
    <xf numFmtId="164" fontId="0" fillId="0" borderId="0" xfId="0" applyNumberFormat="1" applyAlignment="1">
      <alignment vertical="center"/>
    </xf>
    <xf numFmtId="0" fontId="6" fillId="6" borderId="6" xfId="0" applyFont="1" applyFill="1" applyBorder="1"/>
    <xf numFmtId="164" fontId="6" fillId="6" borderId="6" xfId="0" applyNumberFormat="1" applyFont="1" applyFill="1" applyBorder="1" applyAlignment="1">
      <alignment vertical="center"/>
    </xf>
    <xf numFmtId="0" fontId="8" fillId="2" borderId="1" xfId="0" applyFont="1" applyFill="1" applyBorder="1" applyAlignment="1">
      <alignment horizontal="center" vertical="center" wrapText="1"/>
    </xf>
    <xf numFmtId="0" fontId="7" fillId="2" borderId="1" xfId="0" applyFont="1" applyFill="1" applyBorder="1" applyAlignment="1">
      <alignment horizontal="left" vertical="center" wrapText="1"/>
    </xf>
    <xf numFmtId="0" fontId="7" fillId="2" borderId="1" xfId="0" applyFont="1" applyFill="1" applyBorder="1" applyAlignment="1">
      <alignment horizontal="center" vertical="center" wrapText="1"/>
    </xf>
    <xf numFmtId="0" fontId="8" fillId="4" borderId="2" xfId="0" applyFont="1" applyFill="1" applyBorder="1" applyAlignment="1">
      <alignment horizontal="left" vertical="center" wrapText="1"/>
    </xf>
    <xf numFmtId="0" fontId="8" fillId="4" borderId="1" xfId="0" applyFont="1" applyFill="1" applyBorder="1" applyAlignment="1">
      <alignment horizontal="left" vertical="center" wrapText="1"/>
    </xf>
    <xf numFmtId="0" fontId="8" fillId="4" borderId="1" xfId="0" applyFont="1" applyFill="1" applyBorder="1" applyAlignment="1">
      <alignment horizontal="center" vertical="center" wrapText="1"/>
    </xf>
    <xf numFmtId="0" fontId="8" fillId="4" borderId="3" xfId="0" applyFont="1" applyFill="1" applyBorder="1" applyAlignment="1">
      <alignment horizontal="left" vertical="center" wrapText="1"/>
    </xf>
    <xf numFmtId="0" fontId="7" fillId="2" borderId="6" xfId="0" applyFont="1" applyFill="1" applyBorder="1" applyAlignment="1">
      <alignment horizontal="center" vertical="center" wrapText="1"/>
    </xf>
    <xf numFmtId="0" fontId="8" fillId="2" borderId="6" xfId="0" applyFont="1" applyFill="1" applyBorder="1" applyAlignment="1">
      <alignment horizontal="center" vertical="center" wrapText="1"/>
    </xf>
    <xf numFmtId="0" fontId="7" fillId="2" borderId="6" xfId="0" applyFont="1" applyFill="1" applyBorder="1" applyAlignment="1">
      <alignment horizontal="left" vertical="center" wrapText="1"/>
    </xf>
    <xf numFmtId="0" fontId="8" fillId="4" borderId="6" xfId="0" applyFont="1" applyFill="1" applyBorder="1" applyAlignment="1">
      <alignment horizontal="left" vertical="center" wrapText="1"/>
    </xf>
    <xf numFmtId="0" fontId="8" fillId="4" borderId="6" xfId="0" applyFont="1" applyFill="1" applyBorder="1" applyAlignment="1">
      <alignment horizontal="center" vertical="center" wrapText="1"/>
    </xf>
    <xf numFmtId="0" fontId="5" fillId="7" borderId="6" xfId="0" applyFont="1" applyFill="1" applyBorder="1"/>
    <xf numFmtId="164" fontId="6" fillId="7" borderId="6" xfId="0" applyNumberFormat="1" applyFont="1" applyFill="1" applyBorder="1" applyAlignment="1">
      <alignment vertical="center"/>
    </xf>
    <xf numFmtId="0" fontId="0" fillId="7" borderId="6" xfId="0" applyFill="1" applyBorder="1"/>
    <xf numFmtId="164" fontId="0" fillId="7" borderId="6" xfId="0" applyNumberFormat="1" applyFill="1" applyBorder="1" applyAlignment="1">
      <alignment vertical="center"/>
    </xf>
    <xf numFmtId="0" fontId="6" fillId="6" borderId="6" xfId="0" applyFont="1" applyFill="1" applyBorder="1" applyAlignment="1">
      <alignment horizontal="center"/>
    </xf>
    <xf numFmtId="0" fontId="5" fillId="7" borderId="6" xfId="0" applyFont="1" applyFill="1" applyBorder="1" applyAlignment="1">
      <alignment horizontal="center"/>
    </xf>
    <xf numFmtId="0" fontId="0" fillId="7" borderId="6" xfId="0" applyFill="1" applyBorder="1" applyAlignment="1">
      <alignment horizontal="center"/>
    </xf>
    <xf numFmtId="0" fontId="8" fillId="4" borderId="8" xfId="0" applyFont="1" applyFill="1" applyBorder="1" applyAlignment="1">
      <alignment horizontal="center" vertical="center" wrapText="1"/>
    </xf>
    <xf numFmtId="0" fontId="0" fillId="5" borderId="10" xfId="0" applyFill="1" applyBorder="1"/>
    <xf numFmtId="164" fontId="0" fillId="5" borderId="10" xfId="0" applyNumberFormat="1" applyFill="1" applyBorder="1" applyAlignment="1">
      <alignment vertical="center"/>
    </xf>
    <xf numFmtId="0" fontId="6" fillId="7" borderId="6" xfId="0" applyFont="1" applyFill="1" applyBorder="1"/>
    <xf numFmtId="164" fontId="0" fillId="7" borderId="6" xfId="0" applyNumberFormat="1" applyFill="1" applyBorder="1"/>
    <xf numFmtId="0" fontId="7" fillId="2" borderId="1" xfId="2" applyFont="1" applyFill="1" applyBorder="1" applyAlignment="1">
      <alignment horizontal="left" vertical="center" wrapText="1"/>
    </xf>
    <xf numFmtId="0" fontId="8" fillId="2" borderId="1" xfId="2" applyFont="1" applyFill="1" applyBorder="1" applyAlignment="1">
      <alignment horizontal="center" vertical="center" wrapText="1"/>
    </xf>
    <xf numFmtId="0" fontId="7" fillId="2" borderId="1" xfId="2" applyFont="1" applyFill="1" applyBorder="1" applyAlignment="1">
      <alignment horizontal="center" vertical="center" wrapText="1"/>
    </xf>
    <xf numFmtId="0" fontId="8" fillId="4" borderId="1" xfId="2" applyFont="1" applyFill="1" applyBorder="1" applyAlignment="1">
      <alignment horizontal="left" vertical="center" wrapText="1"/>
    </xf>
    <xf numFmtId="0" fontId="7" fillId="2" borderId="8" xfId="2" applyFont="1" applyFill="1" applyBorder="1" applyAlignment="1">
      <alignment horizontal="center" vertical="center" wrapText="1"/>
    </xf>
    <xf numFmtId="0" fontId="8" fillId="4" borderId="8" xfId="2" applyFont="1" applyFill="1" applyBorder="1" applyAlignment="1">
      <alignment horizontal="center" vertical="center" wrapText="1"/>
    </xf>
    <xf numFmtId="0" fontId="7" fillId="2" borderId="6" xfId="2" applyFont="1" applyFill="1" applyBorder="1" applyAlignment="1">
      <alignment horizontal="center" vertical="center" wrapText="1"/>
    </xf>
    <xf numFmtId="0" fontId="8" fillId="4" borderId="6" xfId="2" applyFont="1" applyFill="1" applyBorder="1" applyAlignment="1">
      <alignment horizontal="left" vertical="center" wrapText="1"/>
    </xf>
    <xf numFmtId="0" fontId="8" fillId="4" borderId="6" xfId="2" applyFont="1" applyFill="1" applyBorder="1" applyAlignment="1">
      <alignment horizontal="center" vertical="center" wrapText="1"/>
    </xf>
    <xf numFmtId="0" fontId="6" fillId="6" borderId="6" xfId="0" applyFont="1" applyFill="1" applyBorder="1" applyAlignment="1">
      <alignment horizontal="center" vertical="center"/>
    </xf>
    <xf numFmtId="0" fontId="5" fillId="7" borderId="6" xfId="0" applyFont="1" applyFill="1" applyBorder="1" applyAlignment="1">
      <alignment horizontal="center" vertical="center"/>
    </xf>
    <xf numFmtId="0" fontId="0" fillId="7" borderId="6" xfId="0" applyFill="1" applyBorder="1" applyAlignment="1">
      <alignment horizontal="center" vertical="center"/>
    </xf>
    <xf numFmtId="0" fontId="0" fillId="0" borderId="0" xfId="0" applyAlignment="1">
      <alignment horizontal="center" vertical="center"/>
    </xf>
    <xf numFmtId="164" fontId="6" fillId="0" borderId="0" xfId="0" applyNumberFormat="1" applyFont="1" applyAlignment="1">
      <alignment vertical="center"/>
    </xf>
    <xf numFmtId="0" fontId="8" fillId="8" borderId="6" xfId="0" applyFont="1" applyFill="1" applyBorder="1" applyAlignment="1">
      <alignment horizontal="center" vertical="center" wrapText="1"/>
    </xf>
    <xf numFmtId="0" fontId="7" fillId="8" borderId="6" xfId="0" applyFont="1" applyFill="1" applyBorder="1" applyAlignment="1">
      <alignment horizontal="left" vertical="center" wrapText="1"/>
    </xf>
    <xf numFmtId="0" fontId="7" fillId="8" borderId="6" xfId="0" applyFont="1" applyFill="1" applyBorder="1" applyAlignment="1">
      <alignment horizontal="center" vertical="center" wrapText="1"/>
    </xf>
    <xf numFmtId="0" fontId="6" fillId="7" borderId="6" xfId="0" applyFont="1" applyFill="1" applyBorder="1" applyAlignment="1">
      <alignment horizontal="center" vertical="center"/>
    </xf>
    <xf numFmtId="0" fontId="6" fillId="7" borderId="6" xfId="0" applyFont="1" applyFill="1" applyBorder="1" applyAlignment="1">
      <alignment horizontal="center"/>
    </xf>
    <xf numFmtId="164" fontId="6" fillId="5" borderId="6" xfId="0" applyNumberFormat="1" applyFont="1" applyFill="1" applyBorder="1" applyAlignment="1">
      <alignment vertical="center"/>
    </xf>
    <xf numFmtId="164" fontId="7" fillId="8" borderId="6" xfId="0" applyNumberFormat="1" applyFont="1" applyFill="1" applyBorder="1" applyAlignment="1">
      <alignment horizontal="center" vertical="center" wrapText="1"/>
    </xf>
    <xf numFmtId="0" fontId="11" fillId="0" borderId="6" xfId="0" applyFont="1" applyBorder="1" applyAlignment="1">
      <alignment horizontal="center" vertical="center"/>
    </xf>
    <xf numFmtId="0" fontId="11" fillId="0" borderId="6" xfId="0" applyFont="1" applyBorder="1" applyAlignment="1">
      <alignment vertical="center" wrapText="1"/>
    </xf>
    <xf numFmtId="0" fontId="12" fillId="0" borderId="0" xfId="0" applyFont="1"/>
    <xf numFmtId="0" fontId="14" fillId="0" borderId="6" xfId="0" applyFont="1" applyBorder="1" applyAlignment="1">
      <alignment horizontal="left" vertical="center" wrapText="1"/>
    </xf>
    <xf numFmtId="0" fontId="15" fillId="0" borderId="6" xfId="0" applyFont="1" applyBorder="1" applyAlignment="1">
      <alignment vertical="center" wrapText="1"/>
    </xf>
    <xf numFmtId="0" fontId="12" fillId="0" borderId="6" xfId="0" applyFont="1" applyBorder="1" applyAlignment="1">
      <alignment horizontal="center" vertical="center"/>
    </xf>
    <xf numFmtId="44" fontId="12" fillId="0" borderId="6" xfId="1" applyFont="1" applyBorder="1"/>
    <xf numFmtId="44" fontId="12" fillId="0" borderId="6" xfId="1" applyFont="1" applyBorder="1" applyAlignment="1">
      <alignment horizontal="center" vertical="center"/>
    </xf>
    <xf numFmtId="0" fontId="12" fillId="0" borderId="6" xfId="0" applyFont="1" applyBorder="1" applyAlignment="1">
      <alignment vertical="center" wrapText="1"/>
    </xf>
    <xf numFmtId="44" fontId="12" fillId="0" borderId="11" xfId="1" applyFont="1" applyBorder="1"/>
    <xf numFmtId="0" fontId="14" fillId="0" borderId="6" xfId="0" applyFont="1" applyBorder="1" applyAlignment="1">
      <alignment vertical="center" wrapText="1"/>
    </xf>
    <xf numFmtId="0" fontId="14" fillId="0" borderId="10" xfId="0" applyFont="1" applyBorder="1" applyAlignment="1">
      <alignment horizontal="left" vertical="center" wrapText="1"/>
    </xf>
    <xf numFmtId="0" fontId="14" fillId="0" borderId="6" xfId="0" applyFont="1" applyBorder="1" applyAlignment="1">
      <alignment vertical="center"/>
    </xf>
    <xf numFmtId="44" fontId="13" fillId="7" borderId="6" xfId="1" applyFont="1" applyFill="1" applyBorder="1" applyAlignment="1">
      <alignment horizontal="center" vertical="center"/>
    </xf>
    <xf numFmtId="0" fontId="14" fillId="7" borderId="6" xfId="0" applyFont="1" applyFill="1" applyBorder="1" applyAlignment="1">
      <alignment horizontal="center" vertical="center"/>
    </xf>
    <xf numFmtId="44" fontId="14" fillId="7" borderId="6" xfId="1" applyFont="1" applyFill="1" applyBorder="1" applyAlignment="1">
      <alignment horizontal="center" vertical="center" wrapText="1"/>
    </xf>
    <xf numFmtId="44" fontId="14" fillId="7" borderId="6" xfId="1" applyFont="1" applyFill="1" applyBorder="1" applyAlignment="1">
      <alignment horizontal="center" vertical="center"/>
    </xf>
    <xf numFmtId="44" fontId="12" fillId="5" borderId="6" xfId="1" applyFont="1" applyFill="1" applyBorder="1" applyAlignment="1">
      <alignment horizontal="center"/>
    </xf>
    <xf numFmtId="44" fontId="12" fillId="5" borderId="6" xfId="1" applyFont="1" applyFill="1" applyBorder="1" applyAlignment="1">
      <alignment horizontal="center" vertical="center"/>
    </xf>
    <xf numFmtId="0" fontId="12" fillId="5" borderId="12" xfId="0" applyFont="1" applyFill="1" applyBorder="1"/>
    <xf numFmtId="0" fontId="12" fillId="5" borderId="13" xfId="0" applyFont="1" applyFill="1" applyBorder="1"/>
    <xf numFmtId="0" fontId="12" fillId="5" borderId="11" xfId="0" applyFont="1" applyFill="1" applyBorder="1"/>
    <xf numFmtId="0" fontId="12" fillId="0" borderId="6" xfId="0" applyFont="1" applyBorder="1" applyAlignment="1">
      <alignment horizontal="left" vertical="top"/>
    </xf>
    <xf numFmtId="0" fontId="12" fillId="0" borderId="6" xfId="0" applyFont="1" applyBorder="1" applyAlignment="1">
      <alignment horizontal="center"/>
    </xf>
    <xf numFmtId="164" fontId="12" fillId="0" borderId="6" xfId="1" applyNumberFormat="1" applyFont="1" applyBorder="1" applyAlignment="1">
      <alignment vertical="center"/>
    </xf>
    <xf numFmtId="0" fontId="12" fillId="0" borderId="6" xfId="0" applyFont="1" applyBorder="1" applyAlignment="1">
      <alignment horizontal="left" vertical="top" wrapText="1"/>
    </xf>
    <xf numFmtId="0" fontId="14" fillId="0" borderId="0" xfId="0" applyFont="1"/>
    <xf numFmtId="164" fontId="12" fillId="0" borderId="0" xfId="0" applyNumberFormat="1" applyFont="1"/>
    <xf numFmtId="0" fontId="14" fillId="5" borderId="6" xfId="0" applyFont="1" applyFill="1" applyBorder="1" applyAlignment="1">
      <alignment horizontal="center" vertical="center"/>
    </xf>
    <xf numFmtId="0" fontId="14" fillId="5" borderId="6" xfId="0" applyFont="1" applyFill="1" applyBorder="1" applyAlignment="1">
      <alignment horizontal="center"/>
    </xf>
    <xf numFmtId="0" fontId="14" fillId="7" borderId="6" xfId="0" applyFont="1" applyFill="1" applyBorder="1"/>
    <xf numFmtId="0" fontId="14" fillId="7" borderId="6" xfId="0" applyFont="1" applyFill="1" applyBorder="1" applyAlignment="1">
      <alignment horizontal="center"/>
    </xf>
    <xf numFmtId="164" fontId="14" fillId="7" borderId="6" xfId="0" applyNumberFormat="1" applyFont="1" applyFill="1" applyBorder="1" applyAlignment="1">
      <alignment horizontal="center" vertical="center"/>
    </xf>
    <xf numFmtId="164" fontId="14" fillId="7" borderId="6" xfId="1" applyNumberFormat="1" applyFont="1" applyFill="1" applyBorder="1"/>
    <xf numFmtId="164" fontId="14" fillId="5" borderId="6" xfId="0" applyNumberFormat="1" applyFont="1" applyFill="1" applyBorder="1" applyAlignment="1">
      <alignment horizontal="center"/>
    </xf>
    <xf numFmtId="164" fontId="14" fillId="5" borderId="6" xfId="1" applyNumberFormat="1" applyFont="1" applyFill="1" applyBorder="1" applyAlignment="1">
      <alignment horizontal="center"/>
    </xf>
    <xf numFmtId="0" fontId="14" fillId="0" borderId="6" xfId="0" applyFont="1" applyBorder="1" applyAlignment="1">
      <alignment horizontal="left" vertical="top"/>
    </xf>
    <xf numFmtId="0" fontId="13" fillId="9" borderId="6" xfId="0" applyFont="1" applyFill="1" applyBorder="1" applyAlignment="1">
      <alignment horizontal="center" vertical="center"/>
    </xf>
    <xf numFmtId="0" fontId="13" fillId="9" borderId="6" xfId="0" applyFont="1" applyFill="1" applyBorder="1"/>
    <xf numFmtId="0" fontId="13" fillId="9" borderId="6" xfId="0" applyFont="1" applyFill="1" applyBorder="1" applyAlignment="1">
      <alignment horizontal="center"/>
    </xf>
    <xf numFmtId="164" fontId="13" fillId="9" borderId="6" xfId="0" applyNumberFormat="1" applyFont="1" applyFill="1" applyBorder="1" applyAlignment="1">
      <alignment horizontal="center" vertical="center"/>
    </xf>
    <xf numFmtId="164" fontId="13" fillId="9" borderId="6" xfId="1" applyNumberFormat="1" applyFont="1" applyFill="1" applyBorder="1"/>
    <xf numFmtId="0" fontId="12" fillId="7" borderId="6" xfId="0" applyFont="1" applyFill="1" applyBorder="1" applyAlignment="1">
      <alignment horizontal="center" vertical="center"/>
    </xf>
    <xf numFmtId="0" fontId="12" fillId="7" borderId="6" xfId="0" applyFont="1" applyFill="1" applyBorder="1" applyAlignment="1">
      <alignment horizontal="left" vertical="center"/>
    </xf>
    <xf numFmtId="0" fontId="12" fillId="7" borderId="6" xfId="0" applyFont="1" applyFill="1" applyBorder="1"/>
    <xf numFmtId="44" fontId="12" fillId="7" borderId="6" xfId="1" applyFont="1" applyFill="1" applyBorder="1"/>
    <xf numFmtId="0" fontId="18" fillId="6" borderId="6" xfId="0" applyFont="1" applyFill="1" applyBorder="1" applyAlignment="1">
      <alignment horizontal="center" vertical="center" wrapText="1"/>
    </xf>
    <xf numFmtId="0" fontId="19" fillId="0" borderId="0" xfId="0" applyFont="1" applyAlignment="1">
      <alignment vertical="center" wrapText="1"/>
    </xf>
    <xf numFmtId="0" fontId="11" fillId="0" borderId="22" xfId="0" applyFont="1" applyBorder="1" applyAlignment="1">
      <alignment horizontal="center" vertical="center"/>
    </xf>
    <xf numFmtId="0" fontId="10" fillId="0" borderId="22" xfId="0" applyFont="1" applyBorder="1" applyAlignment="1">
      <alignment horizontal="center" vertical="center"/>
    </xf>
    <xf numFmtId="0" fontId="11" fillId="0" borderId="0" xfId="0" applyFont="1" applyAlignment="1">
      <alignment horizontal="center" vertical="center"/>
    </xf>
    <xf numFmtId="0" fontId="11" fillId="0" borderId="23" xfId="0" applyFont="1" applyBorder="1" applyAlignment="1">
      <alignment horizontal="center" vertical="center"/>
    </xf>
    <xf numFmtId="0" fontId="20" fillId="6" borderId="6" xfId="0" applyFont="1" applyFill="1" applyBorder="1" applyAlignment="1">
      <alignment horizontal="center" vertical="center" wrapText="1"/>
    </xf>
    <xf numFmtId="0" fontId="10" fillId="0" borderId="6" xfId="0" applyFont="1" applyBorder="1" applyAlignment="1">
      <alignment horizontal="center" vertical="center"/>
    </xf>
    <xf numFmtId="164" fontId="19" fillId="6" borderId="6" xfId="0" applyNumberFormat="1" applyFont="1" applyFill="1" applyBorder="1" applyAlignment="1">
      <alignment horizontal="center" vertical="center" wrapText="1"/>
    </xf>
    <xf numFmtId="164" fontId="11" fillId="0" borderId="6" xfId="0" applyNumberFormat="1" applyFont="1" applyBorder="1" applyAlignment="1">
      <alignment horizontal="right" vertical="center"/>
    </xf>
    <xf numFmtId="164" fontId="0" fillId="0" borderId="0" xfId="0" applyNumberFormat="1" applyAlignment="1">
      <alignment horizontal="right"/>
    </xf>
    <xf numFmtId="164" fontId="5" fillId="7" borderId="13" xfId="0" applyNumberFormat="1" applyFont="1" applyFill="1" applyBorder="1" applyAlignment="1">
      <alignment horizontal="right"/>
    </xf>
    <xf numFmtId="0" fontId="11" fillId="0" borderId="10" xfId="0" applyFont="1" applyBorder="1" applyAlignment="1">
      <alignment horizontal="center" vertical="center"/>
    </xf>
    <xf numFmtId="0" fontId="11" fillId="0" borderId="10" xfId="0" applyFont="1" applyBorder="1" applyAlignment="1">
      <alignment vertical="center" wrapText="1"/>
    </xf>
    <xf numFmtId="0" fontId="10" fillId="0" borderId="10" xfId="0" applyFont="1" applyBorder="1" applyAlignment="1">
      <alignment horizontal="center" vertical="center"/>
    </xf>
    <xf numFmtId="164" fontId="11" fillId="0" borderId="10" xfId="0" applyNumberFormat="1" applyFont="1" applyBorder="1" applyAlignment="1">
      <alignment horizontal="right" vertical="center"/>
    </xf>
    <xf numFmtId="0" fontId="5" fillId="7" borderId="11" xfId="0" applyFont="1" applyFill="1" applyBorder="1"/>
    <xf numFmtId="0" fontId="5" fillId="7" borderId="12" xfId="0" applyFont="1" applyFill="1" applyBorder="1"/>
    <xf numFmtId="164" fontId="5" fillId="7" borderId="12" xfId="0" applyNumberFormat="1" applyFont="1" applyFill="1" applyBorder="1"/>
    <xf numFmtId="164" fontId="5" fillId="7" borderId="12" xfId="0" applyNumberFormat="1" applyFont="1" applyFill="1" applyBorder="1" applyAlignment="1">
      <alignment vertical="center"/>
    </xf>
    <xf numFmtId="164" fontId="6" fillId="7" borderId="13" xfId="0" applyNumberFormat="1" applyFont="1" applyFill="1" applyBorder="1" applyAlignment="1">
      <alignment horizontal="right"/>
    </xf>
    <xf numFmtId="164" fontId="21" fillId="10" borderId="0" xfId="0" applyNumberFormat="1" applyFont="1" applyFill="1" applyAlignment="1">
      <alignment vertical="center"/>
    </xf>
    <xf numFmtId="164" fontId="0" fillId="5" borderId="10" xfId="0" applyNumberFormat="1" applyFill="1" applyBorder="1"/>
    <xf numFmtId="164" fontId="21" fillId="7" borderId="0" xfId="0" applyNumberFormat="1" applyFont="1" applyFill="1"/>
    <xf numFmtId="0" fontId="6" fillId="7" borderId="11" xfId="0" applyFont="1" applyFill="1" applyBorder="1"/>
    <xf numFmtId="0" fontId="6" fillId="7" borderId="12" xfId="0" applyFont="1" applyFill="1" applyBorder="1" applyAlignment="1">
      <alignment horizontal="center"/>
    </xf>
    <xf numFmtId="0" fontId="6" fillId="7" borderId="12" xfId="0" applyFont="1" applyFill="1" applyBorder="1"/>
    <xf numFmtId="164" fontId="6" fillId="7" borderId="12" xfId="0" applyNumberFormat="1" applyFont="1" applyFill="1" applyBorder="1"/>
    <xf numFmtId="164" fontId="6" fillId="7" borderId="13" xfId="0" applyNumberFormat="1" applyFont="1" applyFill="1" applyBorder="1"/>
    <xf numFmtId="164" fontId="21" fillId="7" borderId="0" xfId="0" applyNumberFormat="1" applyFont="1" applyFill="1" applyAlignment="1">
      <alignment vertical="center"/>
    </xf>
    <xf numFmtId="164" fontId="7" fillId="2" borderId="6" xfId="0" applyNumberFormat="1" applyFont="1" applyFill="1" applyBorder="1" applyAlignment="1">
      <alignment horizontal="right" vertical="center" wrapText="1"/>
    </xf>
    <xf numFmtId="164" fontId="0" fillId="5" borderId="6" xfId="0" applyNumberFormat="1" applyFill="1" applyBorder="1" applyAlignment="1">
      <alignment horizontal="right" vertical="center"/>
    </xf>
    <xf numFmtId="164" fontId="0" fillId="0" borderId="6" xfId="0" applyNumberFormat="1" applyBorder="1" applyAlignment="1">
      <alignment horizontal="right" vertical="center"/>
    </xf>
    <xf numFmtId="164" fontId="0" fillId="7" borderId="6" xfId="0" applyNumberFormat="1" applyFill="1" applyBorder="1" applyAlignment="1">
      <alignment horizontal="right" vertical="center"/>
    </xf>
    <xf numFmtId="164" fontId="0" fillId="0" borderId="0" xfId="0" applyNumberFormat="1" applyAlignment="1">
      <alignment horizontal="right" vertical="center"/>
    </xf>
    <xf numFmtId="164" fontId="6" fillId="7" borderId="6" xfId="0" applyNumberFormat="1" applyFont="1" applyFill="1" applyBorder="1" applyAlignment="1">
      <alignment horizontal="right" vertical="center"/>
    </xf>
    <xf numFmtId="0" fontId="22" fillId="8" borderId="6" xfId="0" applyFont="1" applyFill="1" applyBorder="1" applyAlignment="1">
      <alignment horizontal="center" vertical="center" wrapText="1"/>
    </xf>
    <xf numFmtId="0" fontId="22" fillId="8" borderId="6" xfId="0" applyFont="1" applyFill="1" applyBorder="1" applyAlignment="1">
      <alignment horizontal="left" vertical="center" wrapText="1"/>
    </xf>
    <xf numFmtId="0" fontId="23" fillId="4" borderId="6" xfId="0" applyFont="1" applyFill="1" applyBorder="1" applyAlignment="1">
      <alignment horizontal="left" vertical="center" wrapText="1"/>
    </xf>
    <xf numFmtId="0" fontId="23" fillId="4" borderId="6" xfId="0" applyFont="1" applyFill="1" applyBorder="1" applyAlignment="1">
      <alignment horizontal="center" vertical="center" wrapText="1"/>
    </xf>
    <xf numFmtId="0" fontId="24" fillId="11" borderId="24" xfId="0" applyFont="1" applyFill="1" applyBorder="1" applyAlignment="1">
      <alignment horizontal="center" vertical="center" wrapText="1"/>
    </xf>
    <xf numFmtId="0" fontId="25" fillId="12" borderId="24" xfId="0" applyFont="1" applyFill="1" applyBorder="1" applyAlignment="1">
      <alignment horizontal="left" vertical="center" wrapText="1"/>
    </xf>
    <xf numFmtId="0" fontId="25" fillId="12" borderId="24" xfId="0" applyFont="1" applyFill="1" applyBorder="1" applyAlignment="1">
      <alignment horizontal="center" vertical="center" wrapText="1"/>
    </xf>
    <xf numFmtId="0" fontId="24" fillId="13" borderId="6" xfId="0" applyFont="1" applyFill="1" applyBorder="1" applyAlignment="1">
      <alignment horizontal="center" vertical="center" wrapText="1"/>
    </xf>
    <xf numFmtId="0" fontId="15" fillId="0" borderId="6" xfId="0" applyFont="1" applyBorder="1" applyAlignment="1">
      <alignment vertical="center"/>
    </xf>
    <xf numFmtId="0" fontId="25" fillId="12" borderId="6" xfId="0" applyFont="1" applyFill="1" applyBorder="1" applyAlignment="1">
      <alignment horizontal="center" vertical="center" wrapText="1"/>
    </xf>
    <xf numFmtId="0" fontId="15" fillId="0" borderId="6" xfId="0" applyFont="1" applyBorder="1" applyAlignment="1">
      <alignment horizontal="center" vertical="center"/>
    </xf>
    <xf numFmtId="0" fontId="24" fillId="13" borderId="24" xfId="0" applyFont="1" applyFill="1" applyBorder="1" applyAlignment="1">
      <alignment horizontal="center" vertical="center" wrapText="1"/>
    </xf>
    <xf numFmtId="0" fontId="12" fillId="0" borderId="6" xfId="0" applyFont="1" applyBorder="1"/>
    <xf numFmtId="164" fontId="12" fillId="0" borderId="6" xfId="0" applyNumberFormat="1" applyFont="1" applyBorder="1"/>
    <xf numFmtId="164" fontId="14" fillId="7" borderId="6" xfId="0" applyNumberFormat="1" applyFont="1" applyFill="1" applyBorder="1"/>
    <xf numFmtId="0" fontId="27" fillId="4" borderId="1" xfId="0" applyFont="1" applyFill="1" applyBorder="1" applyAlignment="1">
      <alignment horizontal="left" vertical="center" wrapText="1"/>
    </xf>
    <xf numFmtId="0" fontId="27" fillId="4" borderId="1" xfId="0" applyFont="1" applyFill="1" applyBorder="1" applyAlignment="1">
      <alignment horizontal="center" vertical="center" wrapText="1"/>
    </xf>
    <xf numFmtId="0" fontId="25" fillId="12" borderId="0" xfId="0" applyFont="1" applyFill="1" applyAlignment="1">
      <alignment horizontal="center" vertical="center" wrapText="1"/>
    </xf>
    <xf numFmtId="0" fontId="15" fillId="0" borderId="0" xfId="0" applyFont="1" applyAlignment="1">
      <alignment vertical="center" wrapText="1"/>
    </xf>
    <xf numFmtId="0" fontId="15" fillId="0" borderId="0" xfId="0" applyFont="1" applyAlignment="1">
      <alignment horizontal="center" vertical="center"/>
    </xf>
    <xf numFmtId="164" fontId="22" fillId="8" borderId="6" xfId="0" applyNumberFormat="1" applyFont="1" applyFill="1" applyBorder="1" applyAlignment="1">
      <alignment horizontal="center" vertical="center" wrapText="1"/>
    </xf>
    <xf numFmtId="0" fontId="7" fillId="3" borderId="6" xfId="0" applyFont="1" applyFill="1" applyBorder="1" applyAlignment="1">
      <alignment horizontal="left" vertical="center" wrapText="1"/>
    </xf>
    <xf numFmtId="0" fontId="28" fillId="12" borderId="6" xfId="0" applyFont="1" applyFill="1" applyBorder="1" applyAlignment="1">
      <alignment horizontal="left" vertical="center" wrapText="1"/>
    </xf>
    <xf numFmtId="0" fontId="29" fillId="0" borderId="6" xfId="0" applyFont="1" applyBorder="1" applyAlignment="1">
      <alignment horizontal="center" vertical="center"/>
    </xf>
    <xf numFmtId="0" fontId="8" fillId="4" borderId="2" xfId="2" applyFont="1" applyFill="1" applyBorder="1" applyAlignment="1">
      <alignment horizontal="left" vertical="center" wrapText="1"/>
    </xf>
    <xf numFmtId="0" fontId="8" fillId="4" borderId="9" xfId="2" applyFont="1" applyFill="1" applyBorder="1" applyAlignment="1">
      <alignment horizontal="center" vertical="center" wrapText="1"/>
    </xf>
    <xf numFmtId="0" fontId="0" fillId="0" borderId="10" xfId="0" applyBorder="1"/>
    <xf numFmtId="0" fontId="8" fillId="4" borderId="11" xfId="0" applyFont="1" applyFill="1" applyBorder="1" applyAlignment="1">
      <alignment horizontal="left" vertical="center" wrapText="1"/>
    </xf>
    <xf numFmtId="0" fontId="11" fillId="0" borderId="22" xfId="0" applyFont="1" applyBorder="1" applyAlignment="1">
      <alignment horizontal="left" vertical="center" wrapText="1"/>
    </xf>
    <xf numFmtId="0" fontId="11" fillId="0" borderId="23" xfId="0" applyFont="1" applyBorder="1" applyAlignment="1">
      <alignment horizontal="left" vertical="center" wrapText="1"/>
    </xf>
    <xf numFmtId="0" fontId="14" fillId="6" borderId="6" xfId="0" applyFont="1" applyFill="1" applyBorder="1" applyAlignment="1">
      <alignment horizontal="center" vertical="center"/>
    </xf>
    <xf numFmtId="3" fontId="12" fillId="0" borderId="6" xfId="0" applyNumberFormat="1" applyFont="1" applyBorder="1" applyAlignment="1">
      <alignment horizontal="center" vertical="center"/>
    </xf>
    <xf numFmtId="0" fontId="14" fillId="7" borderId="6" xfId="0" applyFont="1" applyFill="1" applyBorder="1" applyAlignment="1">
      <alignment horizontal="center" vertical="center"/>
    </xf>
    <xf numFmtId="0" fontId="24" fillId="11" borderId="24" xfId="0" applyFont="1" applyFill="1" applyBorder="1" applyAlignment="1">
      <alignment horizontal="center" vertical="center" wrapText="1"/>
    </xf>
    <xf numFmtId="0" fontId="24" fillId="13" borderId="24" xfId="0" applyFont="1" applyFill="1" applyBorder="1" applyAlignment="1">
      <alignment horizontal="center" vertical="center" wrapText="1"/>
    </xf>
    <xf numFmtId="0" fontId="2" fillId="10" borderId="0" xfId="0" applyFont="1" applyFill="1" applyAlignment="1">
      <alignment horizontal="right" vertical="center"/>
    </xf>
    <xf numFmtId="0" fontId="7" fillId="3" borderId="6" xfId="0" applyFont="1" applyFill="1" applyBorder="1" applyAlignment="1">
      <alignment horizontal="left" vertical="center" wrapText="1"/>
    </xf>
    <xf numFmtId="0" fontId="7" fillId="2" borderId="6" xfId="0" applyFont="1" applyFill="1" applyBorder="1" applyAlignment="1">
      <alignment horizontal="center" vertical="center" wrapText="1"/>
    </xf>
    <xf numFmtId="0" fontId="7" fillId="8" borderId="11" xfId="0" applyFont="1" applyFill="1" applyBorder="1" applyAlignment="1">
      <alignment horizontal="center" vertical="center" wrapText="1"/>
    </xf>
    <xf numFmtId="0" fontId="7" fillId="8" borderId="12" xfId="0" applyFont="1" applyFill="1" applyBorder="1" applyAlignment="1">
      <alignment horizontal="center" vertical="center" wrapText="1"/>
    </xf>
    <xf numFmtId="0" fontId="7" fillId="8" borderId="13" xfId="0" applyFont="1" applyFill="1" applyBorder="1" applyAlignment="1">
      <alignment horizontal="center" vertical="center" wrapText="1"/>
    </xf>
    <xf numFmtId="0" fontId="7" fillId="3" borderId="1" xfId="0" applyFont="1" applyFill="1" applyBorder="1" applyAlignment="1">
      <alignment horizontal="left" vertical="center" wrapText="1"/>
    </xf>
    <xf numFmtId="0" fontId="7" fillId="3" borderId="8" xfId="0" applyFont="1" applyFill="1" applyBorder="1" applyAlignment="1">
      <alignment horizontal="left" vertical="center" wrapText="1"/>
    </xf>
    <xf numFmtId="0" fontId="7" fillId="3" borderId="2" xfId="0" applyFont="1" applyFill="1" applyBorder="1" applyAlignment="1">
      <alignment horizontal="left" vertical="center" wrapText="1"/>
    </xf>
    <xf numFmtId="0" fontId="7" fillId="3" borderId="9" xfId="0" applyFont="1" applyFill="1" applyBorder="1" applyAlignment="1">
      <alignment horizontal="left" vertical="center" wrapText="1"/>
    </xf>
    <xf numFmtId="0" fontId="7" fillId="3" borderId="1" xfId="2" applyFont="1" applyFill="1" applyBorder="1" applyAlignment="1">
      <alignment horizontal="left" vertical="center" wrapText="1"/>
    </xf>
    <xf numFmtId="0" fontId="7" fillId="3" borderId="8" xfId="2" applyFont="1" applyFill="1" applyBorder="1" applyAlignment="1">
      <alignment horizontal="left" vertical="center" wrapText="1"/>
    </xf>
    <xf numFmtId="0" fontId="7" fillId="3" borderId="2" xfId="2" applyFont="1" applyFill="1" applyBorder="1" applyAlignment="1">
      <alignment horizontal="left" vertical="center" wrapText="1"/>
    </xf>
    <xf numFmtId="0" fontId="7" fillId="3" borderId="9" xfId="2" applyFont="1" applyFill="1" applyBorder="1" applyAlignment="1">
      <alignment horizontal="left" vertical="center" wrapText="1"/>
    </xf>
    <xf numFmtId="0" fontId="7" fillId="2" borderId="7" xfId="2" applyFont="1" applyFill="1" applyBorder="1" applyAlignment="1">
      <alignment horizontal="center" vertical="center" wrapText="1"/>
    </xf>
    <xf numFmtId="0" fontId="7" fillId="2" borderId="0" xfId="2" applyFont="1" applyFill="1" applyAlignment="1">
      <alignment horizontal="center" vertical="center"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3" borderId="6" xfId="0" applyFont="1" applyFill="1" applyBorder="1" applyAlignment="1">
      <alignment horizontal="left" vertical="center" wrapText="1"/>
    </xf>
    <xf numFmtId="0" fontId="2" fillId="7" borderId="0" xfId="0" applyFont="1" applyFill="1" applyAlignment="1">
      <alignment horizontal="right"/>
    </xf>
    <xf numFmtId="0" fontId="22" fillId="8" borderId="6" xfId="0" applyFont="1" applyFill="1" applyBorder="1" applyAlignment="1">
      <alignment horizontal="center" vertical="center" wrapText="1"/>
    </xf>
    <xf numFmtId="0" fontId="2" fillId="7" borderId="6" xfId="0" applyFont="1" applyFill="1" applyBorder="1" applyAlignment="1">
      <alignment horizontal="center"/>
    </xf>
    <xf numFmtId="0" fontId="7" fillId="8" borderId="6" xfId="0" applyFont="1" applyFill="1" applyBorder="1" applyAlignment="1">
      <alignment horizontal="center" vertical="center" wrapText="1"/>
    </xf>
    <xf numFmtId="0" fontId="10" fillId="0" borderId="16" xfId="0" applyFont="1" applyBorder="1" applyAlignment="1">
      <alignment horizontal="left" vertical="top"/>
    </xf>
    <xf numFmtId="0" fontId="11" fillId="0" borderId="17" xfId="0" applyFont="1" applyBorder="1" applyAlignment="1">
      <alignment horizontal="left" vertical="top"/>
    </xf>
    <xf numFmtId="0" fontId="11" fillId="0" borderId="18" xfId="0" applyFont="1" applyBorder="1" applyAlignment="1">
      <alignment horizontal="left" vertical="top"/>
    </xf>
    <xf numFmtId="0" fontId="11" fillId="0" borderId="19" xfId="0" applyFont="1" applyBorder="1" applyAlignment="1">
      <alignment horizontal="left" vertical="top" wrapText="1"/>
    </xf>
    <xf numFmtId="0" fontId="11" fillId="0" borderId="20" xfId="0" applyFont="1" applyBorder="1" applyAlignment="1">
      <alignment horizontal="left" vertical="top" wrapText="1"/>
    </xf>
    <xf numFmtId="0" fontId="11" fillId="0" borderId="21" xfId="0" applyFont="1" applyBorder="1" applyAlignment="1">
      <alignment horizontal="left" vertical="top" wrapText="1"/>
    </xf>
    <xf numFmtId="0" fontId="2" fillId="10" borderId="11" xfId="0" applyFont="1" applyFill="1" applyBorder="1" applyAlignment="1">
      <alignment horizontal="center" vertical="center"/>
    </xf>
    <xf numFmtId="0" fontId="2" fillId="10" borderId="12" xfId="0" applyFont="1" applyFill="1" applyBorder="1" applyAlignment="1">
      <alignment horizontal="center" vertical="center"/>
    </xf>
    <xf numFmtId="0" fontId="2" fillId="10" borderId="13" xfId="0" applyFont="1" applyFill="1" applyBorder="1" applyAlignment="1">
      <alignment horizontal="center" vertical="center"/>
    </xf>
    <xf numFmtId="0" fontId="7" fillId="3" borderId="11" xfId="0" applyFont="1" applyFill="1" applyBorder="1" applyAlignment="1">
      <alignment horizontal="left" vertical="center" wrapText="1"/>
    </xf>
    <xf numFmtId="0" fontId="7" fillId="3" borderId="12" xfId="0" applyFont="1" applyFill="1" applyBorder="1" applyAlignment="1">
      <alignment horizontal="left" vertical="center" wrapText="1"/>
    </xf>
    <xf numFmtId="0" fontId="7" fillId="3" borderId="13" xfId="0" applyFont="1" applyFill="1" applyBorder="1" applyAlignment="1">
      <alignment horizontal="left" vertical="center" wrapText="1"/>
    </xf>
    <xf numFmtId="0" fontId="14" fillId="0" borderId="6" xfId="0" applyFont="1" applyBorder="1" applyAlignment="1">
      <alignment horizontal="center" vertical="center"/>
    </xf>
    <xf numFmtId="0" fontId="14" fillId="0" borderId="6" xfId="0" applyFont="1" applyBorder="1" applyAlignment="1">
      <alignment horizontal="left" vertical="center" wrapText="1"/>
    </xf>
    <xf numFmtId="0" fontId="12" fillId="5" borderId="11" xfId="0" applyFont="1" applyFill="1" applyBorder="1" applyAlignment="1">
      <alignment horizontal="center" vertical="center"/>
    </xf>
    <xf numFmtId="0" fontId="12" fillId="5" borderId="12" xfId="0" applyFont="1" applyFill="1" applyBorder="1" applyAlignment="1">
      <alignment horizontal="center" vertical="center"/>
    </xf>
    <xf numFmtId="0" fontId="14" fillId="0" borderId="10" xfId="0" applyFont="1" applyBorder="1" applyAlignment="1">
      <alignment horizontal="left" vertical="center"/>
    </xf>
    <xf numFmtId="0" fontId="14" fillId="0" borderId="14" xfId="0" applyFont="1" applyBorder="1" applyAlignment="1">
      <alignment horizontal="left" vertical="center"/>
    </xf>
    <xf numFmtId="0" fontId="14" fillId="0" borderId="15" xfId="0" applyFont="1" applyBorder="1" applyAlignment="1">
      <alignment horizontal="left" vertical="center"/>
    </xf>
    <xf numFmtId="0" fontId="14" fillId="0" borderId="10" xfId="0" applyFont="1" applyBorder="1" applyAlignment="1">
      <alignment horizontal="left" vertical="center" wrapText="1"/>
    </xf>
    <xf numFmtId="0" fontId="14" fillId="0" borderId="14" xfId="0" applyFont="1" applyBorder="1" applyAlignment="1">
      <alignment horizontal="left" vertical="center" wrapText="1"/>
    </xf>
    <xf numFmtId="0" fontId="14" fillId="0" borderId="15" xfId="0" applyFont="1" applyBorder="1" applyAlignment="1">
      <alignment horizontal="left" vertical="center" wrapText="1"/>
    </xf>
    <xf numFmtId="0" fontId="14" fillId="0" borderId="6" xfId="0" applyFont="1" applyBorder="1" applyAlignment="1">
      <alignment horizontal="center" vertical="center" wrapText="1"/>
    </xf>
    <xf numFmtId="0" fontId="12" fillId="5" borderId="11" xfId="0" applyFont="1" applyFill="1" applyBorder="1" applyAlignment="1">
      <alignment horizontal="center"/>
    </xf>
    <xf numFmtId="0" fontId="12" fillId="5" borderId="12" xfId="0" applyFont="1" applyFill="1" applyBorder="1" applyAlignment="1">
      <alignment horizontal="center"/>
    </xf>
    <xf numFmtId="0" fontId="14" fillId="0" borderId="10" xfId="0" applyFont="1" applyBorder="1" applyAlignment="1">
      <alignment horizontal="center" vertical="center"/>
    </xf>
    <xf numFmtId="0" fontId="14" fillId="0" borderId="14" xfId="0" applyFont="1" applyBorder="1" applyAlignment="1">
      <alignment horizontal="center" vertical="center"/>
    </xf>
    <xf numFmtId="0" fontId="12" fillId="0" borderId="6" xfId="0" applyFont="1" applyBorder="1" applyAlignment="1">
      <alignment horizontal="center" vertical="center"/>
    </xf>
    <xf numFmtId="0" fontId="14" fillId="0" borderId="16" xfId="0" applyFont="1" applyBorder="1" applyAlignment="1">
      <alignment horizontal="left" vertical="top"/>
    </xf>
    <xf numFmtId="0" fontId="12" fillId="0" borderId="17" xfId="0" applyFont="1" applyBorder="1" applyAlignment="1">
      <alignment horizontal="left" vertical="top"/>
    </xf>
    <xf numFmtId="0" fontId="12" fillId="0" borderId="18" xfId="0" applyFont="1" applyBorder="1" applyAlignment="1">
      <alignment horizontal="left" vertical="top"/>
    </xf>
    <xf numFmtId="0" fontId="12" fillId="0" borderId="19" xfId="0" applyFont="1" applyBorder="1" applyAlignment="1">
      <alignment horizontal="left" vertical="top" wrapText="1"/>
    </xf>
    <xf numFmtId="0" fontId="12" fillId="0" borderId="20" xfId="0" applyFont="1" applyBorder="1" applyAlignment="1">
      <alignment horizontal="left" vertical="top" wrapText="1"/>
    </xf>
    <xf numFmtId="0" fontId="12" fillId="0" borderId="21" xfId="0" applyFont="1" applyBorder="1" applyAlignment="1">
      <alignment horizontal="left" vertical="top" wrapText="1"/>
    </xf>
    <xf numFmtId="0" fontId="14" fillId="0" borderId="0" xfId="0" applyFont="1" applyAlignment="1">
      <alignment horizontal="right"/>
    </xf>
  </cellXfs>
  <cellStyles count="3">
    <cellStyle name="Moeda" xfId="1" builtinId="4"/>
    <cellStyle name="Normal" xfId="0" builtinId="0"/>
    <cellStyle name="Normal 2" xfId="2" xr:uid="{5E87DAA1-A25E-412A-A4AD-BD45A82C6F9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Tema do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C444EE-8725-4D63-83A1-4D4E8D47451B}">
  <dimension ref="A1:F60"/>
  <sheetViews>
    <sheetView workbookViewId="0">
      <selection activeCell="A42" sqref="A42"/>
    </sheetView>
  </sheetViews>
  <sheetFormatPr defaultColWidth="8.85546875" defaultRowHeight="14.25" x14ac:dyDescent="0.2"/>
  <cols>
    <col min="1" max="1" width="35.7109375" style="64" customWidth="1"/>
    <col min="2" max="2" width="28" style="64" customWidth="1"/>
    <col min="3" max="3" width="11.85546875" style="64" customWidth="1"/>
    <col min="4" max="4" width="12.5703125" style="64" customWidth="1"/>
    <col min="5" max="5" width="3.140625" style="64" customWidth="1"/>
    <col min="6" max="16384" width="8.85546875" style="64"/>
  </cols>
  <sheetData>
    <row r="1" spans="1:4" x14ac:dyDescent="0.2">
      <c r="A1" s="176" t="s">
        <v>649</v>
      </c>
      <c r="B1" s="176"/>
    </row>
    <row r="2" spans="1:4" ht="26.45" customHeight="1" x14ac:dyDescent="0.2">
      <c r="A2" s="176"/>
      <c r="B2" s="176"/>
    </row>
    <row r="3" spans="1:4" ht="15" x14ac:dyDescent="0.25">
      <c r="A3" s="91" t="s">
        <v>660</v>
      </c>
      <c r="B3" s="91" t="s">
        <v>110</v>
      </c>
    </row>
    <row r="4" spans="1:4" x14ac:dyDescent="0.2">
      <c r="A4" s="156" t="s">
        <v>650</v>
      </c>
      <c r="B4" s="157">
        <f>'PLANILHA IA - CENOGRAFIA'!G317</f>
        <v>0</v>
      </c>
    </row>
    <row r="5" spans="1:4" x14ac:dyDescent="0.2">
      <c r="A5" s="156" t="s">
        <v>652</v>
      </c>
      <c r="B5" s="157">
        <f>'PLANILHA IB - MOBILIÁRIOS'!K63</f>
        <v>0</v>
      </c>
    </row>
    <row r="6" spans="1:4" x14ac:dyDescent="0.2">
      <c r="A6" s="156" t="s">
        <v>651</v>
      </c>
      <c r="B6" s="157">
        <f>'PLANILHA IC - PROG. VISUAL'!J147</f>
        <v>0</v>
      </c>
    </row>
    <row r="7" spans="1:4" x14ac:dyDescent="0.2">
      <c r="A7" s="156" t="s">
        <v>653</v>
      </c>
      <c r="B7" s="157">
        <f>'PLANILHA ID - EQUIP. INFRA'!G28</f>
        <v>0</v>
      </c>
    </row>
    <row r="8" spans="1:4" x14ac:dyDescent="0.2">
      <c r="A8" s="156" t="s">
        <v>654</v>
      </c>
      <c r="B8" s="157">
        <f>'PLANILHA IE - EQUIPAMENTOS'!F48</f>
        <v>0</v>
      </c>
    </row>
    <row r="9" spans="1:4" x14ac:dyDescent="0.2">
      <c r="A9" s="156" t="s">
        <v>655</v>
      </c>
      <c r="B9" s="157">
        <f>'PLANILHA IF - GERADORES NOBREAK'!F29</f>
        <v>0</v>
      </c>
    </row>
    <row r="10" spans="1:4" x14ac:dyDescent="0.2">
      <c r="A10" s="156" t="s">
        <v>659</v>
      </c>
      <c r="B10" s="157">
        <f>'PLANILHA IG - PONTOS'!G41</f>
        <v>0</v>
      </c>
    </row>
    <row r="11" spans="1:4" x14ac:dyDescent="0.2">
      <c r="A11" s="156" t="s">
        <v>682</v>
      </c>
      <c r="B11" s="157">
        <f>'PLANILHA IH - ILUM. CÊNICA'!G40</f>
        <v>0</v>
      </c>
    </row>
    <row r="12" spans="1:4" x14ac:dyDescent="0.2">
      <c r="A12" s="156" t="s">
        <v>719</v>
      </c>
      <c r="B12" s="157">
        <f>'PLANILHA IJ - BOXTRUSS'!G33</f>
        <v>0</v>
      </c>
    </row>
    <row r="13" spans="1:4" ht="15" x14ac:dyDescent="0.25">
      <c r="A13" s="92" t="s">
        <v>110</v>
      </c>
      <c r="B13" s="158">
        <f>SUM(B4:B12)</f>
        <v>0</v>
      </c>
    </row>
    <row r="16" spans="1:4" ht="15" x14ac:dyDescent="0.2">
      <c r="A16" s="177" t="s">
        <v>981</v>
      </c>
      <c r="B16" s="177"/>
      <c r="C16" s="177"/>
      <c r="D16" s="177"/>
    </row>
    <row r="17" spans="1:6" ht="15" x14ac:dyDescent="0.2">
      <c r="A17" s="148" t="s">
        <v>982</v>
      </c>
      <c r="B17" s="148" t="s">
        <v>983</v>
      </c>
      <c r="C17" s="148" t="s">
        <v>984</v>
      </c>
      <c r="D17" s="148" t="s">
        <v>5</v>
      </c>
    </row>
    <row r="18" spans="1:6" x14ac:dyDescent="0.2">
      <c r="A18" s="149" t="s">
        <v>732</v>
      </c>
      <c r="B18" s="149" t="s">
        <v>731</v>
      </c>
      <c r="C18" s="150">
        <f>906.8*1.1</f>
        <v>997.48</v>
      </c>
      <c r="D18" s="150" t="s">
        <v>106</v>
      </c>
    </row>
    <row r="19" spans="1:6" x14ac:dyDescent="0.2">
      <c r="A19" s="149" t="s">
        <v>932</v>
      </c>
      <c r="B19" s="149" t="s">
        <v>931</v>
      </c>
      <c r="C19" s="150">
        <f>52.5*1.1</f>
        <v>57.750000000000007</v>
      </c>
      <c r="D19" s="150" t="s">
        <v>106</v>
      </c>
    </row>
    <row r="20" spans="1:6" x14ac:dyDescent="0.2">
      <c r="A20" s="149" t="s">
        <v>743</v>
      </c>
      <c r="B20" s="149" t="s">
        <v>742</v>
      </c>
      <c r="C20" s="150">
        <f>2710.2*1.1</f>
        <v>2981.2200000000003</v>
      </c>
      <c r="D20" s="150" t="s">
        <v>106</v>
      </c>
    </row>
    <row r="21" spans="1:6" ht="15" x14ac:dyDescent="0.25">
      <c r="A21" s="149" t="s">
        <v>790</v>
      </c>
      <c r="B21" s="149" t="s">
        <v>789</v>
      </c>
      <c r="C21" s="150">
        <f>17.28*1.1</f>
        <v>19.008000000000003</v>
      </c>
      <c r="D21" s="150" t="s">
        <v>106</v>
      </c>
      <c r="F21" s="88" t="s">
        <v>661</v>
      </c>
    </row>
    <row r="22" spans="1:6" ht="15" x14ac:dyDescent="0.25">
      <c r="A22" s="149" t="s">
        <v>728</v>
      </c>
      <c r="B22" s="149" t="s">
        <v>727</v>
      </c>
      <c r="C22" s="150">
        <f>19.23*1.1</f>
        <v>21.153000000000002</v>
      </c>
      <c r="D22" s="150" t="s">
        <v>106</v>
      </c>
      <c r="F22" s="88">
        <f>C18+C19+C20+C21+C22</f>
        <v>4076.6109999999999</v>
      </c>
    </row>
    <row r="24" spans="1:6" ht="15" x14ac:dyDescent="0.2">
      <c r="A24" s="151" t="s">
        <v>985</v>
      </c>
      <c r="B24" s="151" t="s">
        <v>986</v>
      </c>
      <c r="C24" s="151" t="s">
        <v>987</v>
      </c>
    </row>
    <row r="25" spans="1:6" x14ac:dyDescent="0.2">
      <c r="A25" s="152" t="s">
        <v>988</v>
      </c>
      <c r="B25" s="153">
        <f>(2829.36+51.5)*1.1</f>
        <v>3168.9460000000004</v>
      </c>
      <c r="C25" s="153" t="s">
        <v>106</v>
      </c>
    </row>
    <row r="26" spans="1:6" x14ac:dyDescent="0.2">
      <c r="A26" s="66" t="s">
        <v>989</v>
      </c>
      <c r="B26" s="154">
        <f>411.37*1.1</f>
        <v>452.50700000000006</v>
      </c>
      <c r="C26" s="153" t="s">
        <v>106</v>
      </c>
    </row>
    <row r="27" spans="1:6" x14ac:dyDescent="0.2">
      <c r="A27" s="66" t="s">
        <v>990</v>
      </c>
      <c r="B27" s="154">
        <f>(1922.62+35.08+71.24+77.32)*1.1</f>
        <v>2316.886</v>
      </c>
      <c r="C27" s="153" t="s">
        <v>106</v>
      </c>
    </row>
    <row r="28" spans="1:6" x14ac:dyDescent="0.2">
      <c r="A28" s="66" t="s">
        <v>1014</v>
      </c>
      <c r="B28" s="154">
        <f>1313.3*1.1</f>
        <v>1444.63</v>
      </c>
      <c r="C28" s="153" t="s">
        <v>106</v>
      </c>
    </row>
    <row r="29" spans="1:6" x14ac:dyDescent="0.2">
      <c r="A29" s="66" t="s">
        <v>1015</v>
      </c>
      <c r="B29" s="154">
        <f>53.4*1.1</f>
        <v>58.74</v>
      </c>
      <c r="C29" s="153" t="s">
        <v>106</v>
      </c>
    </row>
    <row r="30" spans="1:6" x14ac:dyDescent="0.2">
      <c r="A30" s="66" t="s">
        <v>1027</v>
      </c>
      <c r="B30" s="154">
        <f>3062.21+84</f>
        <v>3146.21</v>
      </c>
      <c r="C30" s="153" t="s">
        <v>106</v>
      </c>
    </row>
    <row r="31" spans="1:6" ht="15" x14ac:dyDescent="0.25">
      <c r="A31" s="66" t="s">
        <v>1016</v>
      </c>
      <c r="B31" s="154">
        <f>460.6*1.1</f>
        <v>506.66000000000008</v>
      </c>
      <c r="C31" s="153" t="s">
        <v>106</v>
      </c>
      <c r="D31" s="237" t="s">
        <v>661</v>
      </c>
    </row>
    <row r="32" spans="1:6" ht="15" x14ac:dyDescent="0.25">
      <c r="A32" s="66" t="s">
        <v>991</v>
      </c>
      <c r="B32" s="154">
        <f>(356-60)*1.1</f>
        <v>325.60000000000002</v>
      </c>
      <c r="C32" s="153" t="s">
        <v>106</v>
      </c>
      <c r="D32" s="88">
        <f>SUM(B25:B32)</f>
        <v>11420.179</v>
      </c>
    </row>
    <row r="34" spans="1:6" ht="15" x14ac:dyDescent="0.2">
      <c r="A34" s="178" t="s">
        <v>992</v>
      </c>
      <c r="B34" s="178"/>
      <c r="C34" s="178"/>
      <c r="D34" s="178"/>
    </row>
    <row r="35" spans="1:6" ht="15" x14ac:dyDescent="0.2">
      <c r="A35" s="155" t="s">
        <v>1</v>
      </c>
      <c r="B35" s="155" t="s">
        <v>2</v>
      </c>
      <c r="C35" s="155" t="s">
        <v>984</v>
      </c>
      <c r="D35" s="155" t="s">
        <v>5</v>
      </c>
    </row>
    <row r="36" spans="1:6" x14ac:dyDescent="0.2">
      <c r="A36" s="149" t="s">
        <v>381</v>
      </c>
      <c r="B36" s="149" t="s">
        <v>994</v>
      </c>
      <c r="C36" s="150">
        <v>4</v>
      </c>
      <c r="D36" s="150" t="s">
        <v>11</v>
      </c>
    </row>
    <row r="37" spans="1:6" ht="15" x14ac:dyDescent="0.25">
      <c r="A37" s="149" t="s">
        <v>391</v>
      </c>
      <c r="B37" s="149" t="s">
        <v>996</v>
      </c>
      <c r="C37" s="150">
        <v>2</v>
      </c>
      <c r="D37" s="150" t="s">
        <v>11</v>
      </c>
      <c r="F37" s="88" t="s">
        <v>1081</v>
      </c>
    </row>
    <row r="38" spans="1:6" x14ac:dyDescent="0.2">
      <c r="A38" s="149" t="s">
        <v>993</v>
      </c>
      <c r="B38" s="149" t="s">
        <v>998</v>
      </c>
      <c r="C38" s="150">
        <v>1</v>
      </c>
      <c r="D38" s="150" t="s">
        <v>11</v>
      </c>
    </row>
    <row r="40" spans="1:6" ht="15" x14ac:dyDescent="0.2">
      <c r="A40" s="151" t="s">
        <v>1017</v>
      </c>
      <c r="B40" s="151" t="s">
        <v>986</v>
      </c>
      <c r="C40" s="151" t="s">
        <v>987</v>
      </c>
    </row>
    <row r="41" spans="1:6" x14ac:dyDescent="0.2">
      <c r="A41" s="152" t="s">
        <v>1018</v>
      </c>
      <c r="B41" s="153">
        <f>8832.54+84</f>
        <v>8916.5400000000009</v>
      </c>
      <c r="C41" s="153" t="s">
        <v>106</v>
      </c>
    </row>
    <row r="42" spans="1:6" x14ac:dyDescent="0.2">
      <c r="A42" s="66" t="s">
        <v>1023</v>
      </c>
      <c r="B42" s="154">
        <v>74</v>
      </c>
      <c r="C42" s="153" t="s">
        <v>106</v>
      </c>
    </row>
    <row r="43" spans="1:6" x14ac:dyDescent="0.2">
      <c r="A43" s="162"/>
      <c r="B43" s="163"/>
      <c r="C43" s="161"/>
    </row>
    <row r="44" spans="1:6" ht="15" x14ac:dyDescent="0.2">
      <c r="A44" s="151" t="s">
        <v>1028</v>
      </c>
      <c r="B44" s="151" t="s">
        <v>986</v>
      </c>
      <c r="C44" s="151" t="s">
        <v>987</v>
      </c>
    </row>
    <row r="45" spans="1:6" ht="28.5" x14ac:dyDescent="0.2">
      <c r="A45" s="66" t="s">
        <v>1030</v>
      </c>
      <c r="B45" s="153">
        <v>1487</v>
      </c>
      <c r="C45" s="153" t="s">
        <v>1029</v>
      </c>
    </row>
    <row r="46" spans="1:6" ht="28.5" x14ac:dyDescent="0.2">
      <c r="A46" s="66" t="s">
        <v>1031</v>
      </c>
      <c r="B46" s="154">
        <v>563</v>
      </c>
      <c r="C46" s="153" t="s">
        <v>106</v>
      </c>
    </row>
    <row r="48" spans="1:6" ht="15" x14ac:dyDescent="0.2">
      <c r="A48" s="151" t="s">
        <v>1019</v>
      </c>
      <c r="B48" s="151" t="s">
        <v>986</v>
      </c>
      <c r="C48" s="151" t="s">
        <v>987</v>
      </c>
    </row>
    <row r="49" spans="1:4" x14ac:dyDescent="0.2">
      <c r="A49" s="152" t="s">
        <v>1020</v>
      </c>
      <c r="B49" s="153">
        <v>648.35</v>
      </c>
      <c r="C49" s="153" t="s">
        <v>185</v>
      </c>
    </row>
    <row r="51" spans="1:4" ht="15" x14ac:dyDescent="0.2">
      <c r="A51" s="151" t="s">
        <v>1021</v>
      </c>
      <c r="B51" s="151" t="s">
        <v>986</v>
      </c>
      <c r="C51" s="151" t="s">
        <v>987</v>
      </c>
    </row>
    <row r="52" spans="1:4" ht="28.5" x14ac:dyDescent="0.25">
      <c r="A52" s="66" t="s">
        <v>1025</v>
      </c>
      <c r="B52" s="154">
        <v>756.4</v>
      </c>
      <c r="C52" s="154" t="s">
        <v>106</v>
      </c>
      <c r="D52" s="237" t="s">
        <v>661</v>
      </c>
    </row>
    <row r="53" spans="1:4" ht="42.75" x14ac:dyDescent="0.25">
      <c r="A53" s="66" t="s">
        <v>1026</v>
      </c>
      <c r="B53" s="153">
        <v>610.97</v>
      </c>
      <c r="C53" s="153" t="s">
        <v>106</v>
      </c>
      <c r="D53" s="88">
        <f>SUM(B52:B53)</f>
        <v>1367.37</v>
      </c>
    </row>
    <row r="55" spans="1:4" ht="15" x14ac:dyDescent="0.2">
      <c r="A55" s="151" t="s">
        <v>1022</v>
      </c>
      <c r="B55" s="151" t="s">
        <v>986</v>
      </c>
      <c r="C55" s="151" t="s">
        <v>987</v>
      </c>
    </row>
    <row r="56" spans="1:4" ht="28.5" x14ac:dyDescent="0.2">
      <c r="A56" s="66" t="s">
        <v>1024</v>
      </c>
      <c r="B56" s="153">
        <f>7397.62+40</f>
        <v>7437.62</v>
      </c>
      <c r="C56" s="153" t="s">
        <v>106</v>
      </c>
    </row>
    <row r="58" spans="1:4" ht="15" x14ac:dyDescent="0.2">
      <c r="A58" s="174" t="s">
        <v>1077</v>
      </c>
      <c r="B58" s="174" t="s">
        <v>4</v>
      </c>
      <c r="C58" s="174" t="s">
        <v>987</v>
      </c>
    </row>
    <row r="59" spans="1:4" x14ac:dyDescent="0.2">
      <c r="A59" s="156" t="s">
        <v>1078</v>
      </c>
      <c r="B59" s="175">
        <v>5635</v>
      </c>
      <c r="C59" s="85" t="s">
        <v>1079</v>
      </c>
    </row>
    <row r="60" spans="1:4" x14ac:dyDescent="0.2">
      <c r="A60" s="156" t="s">
        <v>1080</v>
      </c>
      <c r="B60" s="67">
        <v>500</v>
      </c>
      <c r="C60" s="85" t="s">
        <v>1079</v>
      </c>
    </row>
  </sheetData>
  <mergeCells count="3">
    <mergeCell ref="A1:B2"/>
    <mergeCell ref="A16:D16"/>
    <mergeCell ref="A34:D34"/>
  </mergeCells>
  <phoneticPr fontId="26" type="noConversion"/>
  <pageMargins left="0.511811024" right="0.511811024" top="0.78740157499999996" bottom="0.78740157499999996" header="0.31496062000000002" footer="0.3149606200000000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F67F77-7705-445C-95AF-EF0EBE2A88CA}">
  <dimension ref="A1:H317"/>
  <sheetViews>
    <sheetView topLeftCell="A310" workbookViewId="0">
      <selection activeCell="D195" sqref="D195"/>
    </sheetView>
  </sheetViews>
  <sheetFormatPr defaultRowHeight="15" x14ac:dyDescent="0.25"/>
  <cols>
    <col min="1" max="1" width="11.42578125" bestFit="1" customWidth="1"/>
    <col min="2" max="2" width="7" style="1" bestFit="1" customWidth="1"/>
    <col min="3" max="3" width="81.28515625" customWidth="1"/>
    <col min="4" max="4" width="24" style="53" bestFit="1" customWidth="1"/>
    <col min="5" max="5" width="8.7109375" style="53" bestFit="1" customWidth="1"/>
    <col min="6" max="6" width="12.85546875" customWidth="1"/>
    <col min="7" max="7" width="11.7109375" style="14" customWidth="1"/>
    <col min="8" max="8" width="15.42578125" style="14" bestFit="1" customWidth="1"/>
  </cols>
  <sheetData>
    <row r="1" spans="1:8" ht="39" customHeight="1" x14ac:dyDescent="0.25">
      <c r="A1" s="197" t="s">
        <v>0</v>
      </c>
      <c r="B1" s="197"/>
      <c r="C1" s="197"/>
      <c r="D1" s="197"/>
      <c r="E1" s="197"/>
      <c r="F1" s="197"/>
      <c r="G1" s="197"/>
      <c r="H1" s="197"/>
    </row>
    <row r="2" spans="1:8" s="1" customFormat="1" ht="30" x14ac:dyDescent="0.25">
      <c r="A2" s="3"/>
      <c r="B2" s="2" t="s">
        <v>1</v>
      </c>
      <c r="C2" s="2" t="s">
        <v>2</v>
      </c>
      <c r="D2" s="2" t="s">
        <v>3</v>
      </c>
      <c r="E2" s="2" t="s">
        <v>4</v>
      </c>
      <c r="F2" s="2" t="s">
        <v>5</v>
      </c>
      <c r="G2" s="8" t="s">
        <v>109</v>
      </c>
      <c r="H2" s="8" t="s">
        <v>110</v>
      </c>
    </row>
    <row r="3" spans="1:8" x14ac:dyDescent="0.25">
      <c r="A3" s="198" t="s">
        <v>6</v>
      </c>
      <c r="B3" s="198"/>
      <c r="C3" s="198"/>
      <c r="D3" s="198"/>
      <c r="E3" s="198"/>
      <c r="F3" s="198"/>
      <c r="G3" s="12"/>
      <c r="H3" s="12"/>
    </row>
    <row r="4" spans="1:8" ht="42.75" x14ac:dyDescent="0.25">
      <c r="A4" s="5" t="s">
        <v>7</v>
      </c>
      <c r="B4" s="6" t="s">
        <v>8</v>
      </c>
      <c r="C4" s="5" t="s">
        <v>9</v>
      </c>
      <c r="D4" s="6" t="s">
        <v>10</v>
      </c>
      <c r="E4" s="6">
        <v>4</v>
      </c>
      <c r="F4" s="6" t="s">
        <v>11</v>
      </c>
      <c r="G4" s="13"/>
      <c r="H4" s="13">
        <f>E4*G4</f>
        <v>0</v>
      </c>
    </row>
    <row r="5" spans="1:8" ht="28.5" x14ac:dyDescent="0.25">
      <c r="A5" s="5" t="s">
        <v>7</v>
      </c>
      <c r="B5" s="6" t="s">
        <v>12</v>
      </c>
      <c r="C5" s="5" t="s">
        <v>13</v>
      </c>
      <c r="D5" s="6" t="s">
        <v>14</v>
      </c>
      <c r="E5" s="6">
        <v>1</v>
      </c>
      <c r="F5" s="6" t="s">
        <v>11</v>
      </c>
      <c r="G5" s="13"/>
      <c r="H5" s="13">
        <f t="shared" ref="H5:H8" si="0">E5*G5</f>
        <v>0</v>
      </c>
    </row>
    <row r="6" spans="1:8" ht="57" x14ac:dyDescent="0.25">
      <c r="A6" s="5" t="s">
        <v>7</v>
      </c>
      <c r="B6" s="6" t="s">
        <v>15</v>
      </c>
      <c r="C6" s="5" t="s">
        <v>16</v>
      </c>
      <c r="D6" s="6" t="s">
        <v>17</v>
      </c>
      <c r="E6" s="6">
        <v>1</v>
      </c>
      <c r="F6" s="6" t="s">
        <v>11</v>
      </c>
      <c r="G6" s="13"/>
      <c r="H6" s="13">
        <f t="shared" si="0"/>
        <v>0</v>
      </c>
    </row>
    <row r="7" spans="1:8" ht="42.75" x14ac:dyDescent="0.25">
      <c r="A7" s="5" t="s">
        <v>7</v>
      </c>
      <c r="B7" s="6" t="s">
        <v>18</v>
      </c>
      <c r="C7" s="5" t="s">
        <v>19</v>
      </c>
      <c r="D7" s="6" t="s">
        <v>20</v>
      </c>
      <c r="E7" s="6">
        <v>2</v>
      </c>
      <c r="F7" s="6" t="s">
        <v>11</v>
      </c>
      <c r="G7" s="13"/>
      <c r="H7" s="13">
        <f t="shared" si="0"/>
        <v>0</v>
      </c>
    </row>
    <row r="8" spans="1:8" ht="57" x14ac:dyDescent="0.25">
      <c r="A8" s="5" t="s">
        <v>7</v>
      </c>
      <c r="B8" s="6" t="s">
        <v>21</v>
      </c>
      <c r="C8" s="5" t="s">
        <v>22</v>
      </c>
      <c r="D8" s="6" t="s">
        <v>23</v>
      </c>
      <c r="E8" s="6">
        <v>2</v>
      </c>
      <c r="F8" s="6" t="s">
        <v>11</v>
      </c>
      <c r="G8" s="13"/>
      <c r="H8" s="13">
        <f t="shared" si="0"/>
        <v>0</v>
      </c>
    </row>
    <row r="9" spans="1:8" x14ac:dyDescent="0.25">
      <c r="A9" s="198" t="s">
        <v>24</v>
      </c>
      <c r="B9" s="198"/>
      <c r="C9" s="198"/>
      <c r="D9" s="198"/>
      <c r="E9" s="198"/>
      <c r="F9" s="198"/>
      <c r="G9" s="12"/>
      <c r="H9" s="12"/>
    </row>
    <row r="10" spans="1:8" ht="42.75" x14ac:dyDescent="0.25">
      <c r="A10" s="5" t="s">
        <v>7</v>
      </c>
      <c r="B10" s="6" t="s">
        <v>25</v>
      </c>
      <c r="C10" s="5" t="s">
        <v>26</v>
      </c>
      <c r="D10" s="6" t="s">
        <v>27</v>
      </c>
      <c r="E10" s="6">
        <v>6</v>
      </c>
      <c r="F10" s="6" t="s">
        <v>11</v>
      </c>
      <c r="G10" s="13"/>
      <c r="H10" s="13">
        <f>E10*G10</f>
        <v>0</v>
      </c>
    </row>
    <row r="11" spans="1:8" ht="57" x14ac:dyDescent="0.25">
      <c r="A11" s="5" t="s">
        <v>7</v>
      </c>
      <c r="B11" s="6" t="s">
        <v>28</v>
      </c>
      <c r="C11" s="5" t="s">
        <v>29</v>
      </c>
      <c r="D11" s="6" t="s">
        <v>30</v>
      </c>
      <c r="E11" s="6">
        <v>10</v>
      </c>
      <c r="F11" s="6" t="s">
        <v>11</v>
      </c>
      <c r="G11" s="13"/>
      <c r="H11" s="13">
        <f t="shared" ref="H11:H24" si="1">E11*G11</f>
        <v>0</v>
      </c>
    </row>
    <row r="12" spans="1:8" ht="57" x14ac:dyDescent="0.25">
      <c r="A12" s="5" t="s">
        <v>7</v>
      </c>
      <c r="B12" s="6" t="s">
        <v>31</v>
      </c>
      <c r="C12" s="5" t="s">
        <v>32</v>
      </c>
      <c r="D12" s="6" t="s">
        <v>33</v>
      </c>
      <c r="E12" s="6">
        <v>4</v>
      </c>
      <c r="F12" s="6" t="s">
        <v>11</v>
      </c>
      <c r="G12" s="13"/>
      <c r="H12" s="13">
        <f t="shared" si="1"/>
        <v>0</v>
      </c>
    </row>
    <row r="13" spans="1:8" ht="42.75" x14ac:dyDescent="0.25">
      <c r="A13" s="5" t="s">
        <v>7</v>
      </c>
      <c r="B13" s="6" t="s">
        <v>34</v>
      </c>
      <c r="C13" s="5" t="s">
        <v>35</v>
      </c>
      <c r="D13" s="6" t="s">
        <v>36</v>
      </c>
      <c r="E13" s="6">
        <v>4</v>
      </c>
      <c r="F13" s="6" t="s">
        <v>11</v>
      </c>
      <c r="G13" s="13"/>
      <c r="H13" s="13">
        <f t="shared" si="1"/>
        <v>0</v>
      </c>
    </row>
    <row r="14" spans="1:8" ht="42.75" x14ac:dyDescent="0.25">
      <c r="A14" s="5" t="s">
        <v>7</v>
      </c>
      <c r="B14" s="6" t="s">
        <v>37</v>
      </c>
      <c r="C14" s="5" t="s">
        <v>38</v>
      </c>
      <c r="D14" s="6" t="s">
        <v>39</v>
      </c>
      <c r="E14" s="6">
        <v>2</v>
      </c>
      <c r="F14" s="6" t="s">
        <v>11</v>
      </c>
      <c r="G14" s="13"/>
      <c r="H14" s="13">
        <f t="shared" si="1"/>
        <v>0</v>
      </c>
    </row>
    <row r="15" spans="1:8" ht="42.75" x14ac:dyDescent="0.25">
      <c r="A15" s="5" t="s">
        <v>7</v>
      </c>
      <c r="B15" s="6" t="s">
        <v>40</v>
      </c>
      <c r="C15" s="5" t="s">
        <v>41</v>
      </c>
      <c r="D15" s="6" t="s">
        <v>42</v>
      </c>
      <c r="E15" s="6">
        <v>1</v>
      </c>
      <c r="F15" s="6" t="s">
        <v>11</v>
      </c>
      <c r="G15" s="13"/>
      <c r="H15" s="13">
        <f t="shared" si="1"/>
        <v>0</v>
      </c>
    </row>
    <row r="16" spans="1:8" ht="42.75" x14ac:dyDescent="0.25">
      <c r="A16" s="5" t="s">
        <v>7</v>
      </c>
      <c r="B16" s="6" t="s">
        <v>43</v>
      </c>
      <c r="C16" s="5" t="s">
        <v>44</v>
      </c>
      <c r="D16" s="6" t="s">
        <v>42</v>
      </c>
      <c r="E16" s="6">
        <v>1</v>
      </c>
      <c r="F16" s="6" t="s">
        <v>11</v>
      </c>
      <c r="G16" s="13"/>
      <c r="H16" s="13">
        <f t="shared" si="1"/>
        <v>0</v>
      </c>
    </row>
    <row r="17" spans="1:8" ht="42.75" x14ac:dyDescent="0.25">
      <c r="A17" s="5" t="s">
        <v>7</v>
      </c>
      <c r="B17" s="6" t="s">
        <v>45</v>
      </c>
      <c r="C17" s="5" t="s">
        <v>46</v>
      </c>
      <c r="D17" s="6" t="s">
        <v>42</v>
      </c>
      <c r="E17" s="6">
        <v>1</v>
      </c>
      <c r="F17" s="6" t="s">
        <v>11</v>
      </c>
      <c r="G17" s="13"/>
      <c r="H17" s="13">
        <f t="shared" si="1"/>
        <v>0</v>
      </c>
    </row>
    <row r="18" spans="1:8" ht="42.75" x14ac:dyDescent="0.25">
      <c r="A18" s="5" t="s">
        <v>7</v>
      </c>
      <c r="B18" s="6" t="s">
        <v>47</v>
      </c>
      <c r="C18" s="5" t="s">
        <v>48</v>
      </c>
      <c r="D18" s="6" t="s">
        <v>42</v>
      </c>
      <c r="E18" s="6">
        <v>1</v>
      </c>
      <c r="F18" s="6" t="s">
        <v>11</v>
      </c>
      <c r="G18" s="13"/>
      <c r="H18" s="13">
        <f t="shared" si="1"/>
        <v>0</v>
      </c>
    </row>
    <row r="19" spans="1:8" ht="42.75" x14ac:dyDescent="0.25">
      <c r="A19" s="5" t="s">
        <v>7</v>
      </c>
      <c r="B19" s="6" t="s">
        <v>49</v>
      </c>
      <c r="C19" s="5" t="s">
        <v>50</v>
      </c>
      <c r="D19" s="6" t="s">
        <v>42</v>
      </c>
      <c r="E19" s="6">
        <v>1</v>
      </c>
      <c r="F19" s="6" t="s">
        <v>11</v>
      </c>
      <c r="G19" s="13"/>
      <c r="H19" s="13">
        <f t="shared" si="1"/>
        <v>0</v>
      </c>
    </row>
    <row r="20" spans="1:8" ht="42.75" x14ac:dyDescent="0.25">
      <c r="A20" s="5" t="s">
        <v>7</v>
      </c>
      <c r="B20" s="6" t="s">
        <v>51</v>
      </c>
      <c r="C20" s="5" t="s">
        <v>52</v>
      </c>
      <c r="D20" s="6" t="s">
        <v>53</v>
      </c>
      <c r="E20" s="6">
        <v>1</v>
      </c>
      <c r="F20" s="6" t="s">
        <v>11</v>
      </c>
      <c r="G20" s="13"/>
      <c r="H20" s="13">
        <f t="shared" si="1"/>
        <v>0</v>
      </c>
    </row>
    <row r="21" spans="1:8" ht="42.75" x14ac:dyDescent="0.25">
      <c r="A21" s="5" t="s">
        <v>7</v>
      </c>
      <c r="B21" s="6" t="s">
        <v>54</v>
      </c>
      <c r="C21" s="5" t="s">
        <v>55</v>
      </c>
      <c r="D21" s="6" t="s">
        <v>53</v>
      </c>
      <c r="E21" s="6">
        <v>1</v>
      </c>
      <c r="F21" s="6" t="s">
        <v>11</v>
      </c>
      <c r="G21" s="13"/>
      <c r="H21" s="13">
        <f t="shared" si="1"/>
        <v>0</v>
      </c>
    </row>
    <row r="22" spans="1:8" ht="42.75" x14ac:dyDescent="0.25">
      <c r="A22" s="5" t="s">
        <v>7</v>
      </c>
      <c r="B22" s="6" t="s">
        <v>56</v>
      </c>
      <c r="C22" s="5" t="s">
        <v>57</v>
      </c>
      <c r="D22" s="6" t="s">
        <v>53</v>
      </c>
      <c r="E22" s="6">
        <v>1</v>
      </c>
      <c r="F22" s="6" t="s">
        <v>11</v>
      </c>
      <c r="G22" s="13"/>
      <c r="H22" s="13">
        <f t="shared" si="1"/>
        <v>0</v>
      </c>
    </row>
    <row r="23" spans="1:8" ht="42.75" x14ac:dyDescent="0.25">
      <c r="A23" s="5" t="s">
        <v>7</v>
      </c>
      <c r="B23" s="6" t="s">
        <v>58</v>
      </c>
      <c r="C23" s="5" t="s">
        <v>59</v>
      </c>
      <c r="D23" s="6" t="s">
        <v>60</v>
      </c>
      <c r="E23" s="6">
        <v>1</v>
      </c>
      <c r="F23" s="6" t="s">
        <v>11</v>
      </c>
      <c r="G23" s="13"/>
      <c r="H23" s="13">
        <f t="shared" si="1"/>
        <v>0</v>
      </c>
    </row>
    <row r="24" spans="1:8" ht="42.75" x14ac:dyDescent="0.25">
      <c r="A24" s="5" t="s">
        <v>7</v>
      </c>
      <c r="B24" s="6" t="s">
        <v>61</v>
      </c>
      <c r="C24" s="5" t="s">
        <v>62</v>
      </c>
      <c r="D24" s="6" t="s">
        <v>63</v>
      </c>
      <c r="E24" s="6">
        <v>1</v>
      </c>
      <c r="F24" s="6" t="s">
        <v>11</v>
      </c>
      <c r="G24" s="13"/>
      <c r="H24" s="13">
        <f t="shared" si="1"/>
        <v>0</v>
      </c>
    </row>
    <row r="25" spans="1:8" x14ac:dyDescent="0.25">
      <c r="A25" s="198" t="s">
        <v>64</v>
      </c>
      <c r="B25" s="198"/>
      <c r="C25" s="198"/>
      <c r="D25" s="198"/>
      <c r="E25" s="198"/>
      <c r="F25" s="198"/>
      <c r="G25" s="12"/>
      <c r="H25" s="12"/>
    </row>
    <row r="26" spans="1:8" ht="42.75" x14ac:dyDescent="0.25">
      <c r="A26" s="5" t="s">
        <v>7</v>
      </c>
      <c r="B26" s="6" t="s">
        <v>65</v>
      </c>
      <c r="C26" s="5" t="s">
        <v>66</v>
      </c>
      <c r="D26" s="6" t="s">
        <v>10</v>
      </c>
      <c r="E26" s="6">
        <v>4</v>
      </c>
      <c r="F26" s="6" t="s">
        <v>11</v>
      </c>
      <c r="G26" s="13"/>
      <c r="H26" s="13">
        <f>E26*G26</f>
        <v>0</v>
      </c>
    </row>
    <row r="27" spans="1:8" ht="42.75" x14ac:dyDescent="0.25">
      <c r="A27" s="5" t="s">
        <v>7</v>
      </c>
      <c r="B27" s="6" t="s">
        <v>67</v>
      </c>
      <c r="C27" s="5" t="s">
        <v>68</v>
      </c>
      <c r="D27" s="6" t="s">
        <v>10</v>
      </c>
      <c r="E27" s="6">
        <v>4</v>
      </c>
      <c r="F27" s="6" t="s">
        <v>11</v>
      </c>
      <c r="G27" s="13"/>
      <c r="H27" s="13">
        <f t="shared" ref="H27:H38" si="2">E27*G27</f>
        <v>0</v>
      </c>
    </row>
    <row r="28" spans="1:8" ht="42.75" x14ac:dyDescent="0.25">
      <c r="A28" s="5" t="s">
        <v>7</v>
      </c>
      <c r="B28" s="6" t="s">
        <v>69</v>
      </c>
      <c r="C28" s="5" t="s">
        <v>70</v>
      </c>
      <c r="D28" s="6" t="s">
        <v>10</v>
      </c>
      <c r="E28" s="6">
        <v>4</v>
      </c>
      <c r="F28" s="6" t="s">
        <v>11</v>
      </c>
      <c r="G28" s="13"/>
      <c r="H28" s="13">
        <f t="shared" si="2"/>
        <v>0</v>
      </c>
    </row>
    <row r="29" spans="1:8" ht="28.5" x14ac:dyDescent="0.25">
      <c r="A29" s="5" t="s">
        <v>7</v>
      </c>
      <c r="B29" s="6" t="s">
        <v>71</v>
      </c>
      <c r="C29" s="5" t="s">
        <v>72</v>
      </c>
      <c r="D29" s="6" t="s">
        <v>14</v>
      </c>
      <c r="E29" s="6">
        <v>1</v>
      </c>
      <c r="F29" s="6" t="s">
        <v>11</v>
      </c>
      <c r="G29" s="13"/>
      <c r="H29" s="13">
        <f t="shared" si="2"/>
        <v>0</v>
      </c>
    </row>
    <row r="30" spans="1:8" ht="28.5" x14ac:dyDescent="0.25">
      <c r="A30" s="5" t="s">
        <v>7</v>
      </c>
      <c r="B30" s="6" t="s">
        <v>73</v>
      </c>
      <c r="C30" s="5" t="s">
        <v>74</v>
      </c>
      <c r="D30" s="6" t="s">
        <v>14</v>
      </c>
      <c r="E30" s="6">
        <v>1</v>
      </c>
      <c r="F30" s="6" t="s">
        <v>11</v>
      </c>
      <c r="G30" s="13"/>
      <c r="H30" s="13">
        <f t="shared" si="2"/>
        <v>0</v>
      </c>
    </row>
    <row r="31" spans="1:8" ht="28.5" x14ac:dyDescent="0.25">
      <c r="A31" s="5" t="s">
        <v>7</v>
      </c>
      <c r="B31" s="6" t="s">
        <v>75</v>
      </c>
      <c r="C31" s="5" t="s">
        <v>76</v>
      </c>
      <c r="D31" s="6" t="s">
        <v>14</v>
      </c>
      <c r="E31" s="6">
        <v>1</v>
      </c>
      <c r="F31" s="6" t="s">
        <v>11</v>
      </c>
      <c r="G31" s="13"/>
      <c r="H31" s="13">
        <f t="shared" si="2"/>
        <v>0</v>
      </c>
    </row>
    <row r="32" spans="1:8" ht="57" x14ac:dyDescent="0.25">
      <c r="A32" s="5" t="s">
        <v>7</v>
      </c>
      <c r="B32" s="6" t="s">
        <v>77</v>
      </c>
      <c r="C32" s="5" t="s">
        <v>78</v>
      </c>
      <c r="D32" s="6" t="s">
        <v>17</v>
      </c>
      <c r="E32" s="6">
        <v>1</v>
      </c>
      <c r="F32" s="6" t="s">
        <v>11</v>
      </c>
      <c r="G32" s="13"/>
      <c r="H32" s="13">
        <f t="shared" si="2"/>
        <v>0</v>
      </c>
    </row>
    <row r="33" spans="1:8" ht="57" x14ac:dyDescent="0.25">
      <c r="A33" s="5" t="s">
        <v>7</v>
      </c>
      <c r="B33" s="6" t="s">
        <v>79</v>
      </c>
      <c r="C33" s="5" t="s">
        <v>80</v>
      </c>
      <c r="D33" s="6" t="s">
        <v>17</v>
      </c>
      <c r="E33" s="6">
        <v>1</v>
      </c>
      <c r="F33" s="6" t="s">
        <v>11</v>
      </c>
      <c r="G33" s="13"/>
      <c r="H33" s="13">
        <f t="shared" si="2"/>
        <v>0</v>
      </c>
    </row>
    <row r="34" spans="1:8" ht="57" x14ac:dyDescent="0.25">
      <c r="A34" s="5" t="s">
        <v>7</v>
      </c>
      <c r="B34" s="6" t="s">
        <v>81</v>
      </c>
      <c r="C34" s="5" t="s">
        <v>82</v>
      </c>
      <c r="D34" s="6" t="s">
        <v>17</v>
      </c>
      <c r="E34" s="6">
        <v>1</v>
      </c>
      <c r="F34" s="6" t="s">
        <v>11</v>
      </c>
      <c r="G34" s="13"/>
      <c r="H34" s="13">
        <f t="shared" si="2"/>
        <v>0</v>
      </c>
    </row>
    <row r="35" spans="1:8" ht="42.75" x14ac:dyDescent="0.25">
      <c r="A35" s="5" t="s">
        <v>7</v>
      </c>
      <c r="B35" s="6" t="s">
        <v>18</v>
      </c>
      <c r="C35" s="5" t="s">
        <v>19</v>
      </c>
      <c r="D35" s="6" t="s">
        <v>20</v>
      </c>
      <c r="E35" s="6">
        <v>6</v>
      </c>
      <c r="F35" s="6" t="s">
        <v>11</v>
      </c>
      <c r="G35" s="13"/>
      <c r="H35" s="13">
        <f t="shared" si="2"/>
        <v>0</v>
      </c>
    </row>
    <row r="36" spans="1:8" ht="57" x14ac:dyDescent="0.25">
      <c r="A36" s="5" t="s">
        <v>7</v>
      </c>
      <c r="B36" s="6" t="s">
        <v>83</v>
      </c>
      <c r="C36" s="5" t="s">
        <v>84</v>
      </c>
      <c r="D36" s="6" t="s">
        <v>23</v>
      </c>
      <c r="E36" s="6">
        <v>2</v>
      </c>
      <c r="F36" s="6" t="s">
        <v>11</v>
      </c>
      <c r="G36" s="13"/>
      <c r="H36" s="13">
        <f t="shared" si="2"/>
        <v>0</v>
      </c>
    </row>
    <row r="37" spans="1:8" ht="57" x14ac:dyDescent="0.25">
      <c r="A37" s="5" t="s">
        <v>7</v>
      </c>
      <c r="B37" s="6" t="s">
        <v>85</v>
      </c>
      <c r="C37" s="5" t="s">
        <v>86</v>
      </c>
      <c r="D37" s="6" t="s">
        <v>23</v>
      </c>
      <c r="E37" s="6">
        <v>2</v>
      </c>
      <c r="F37" s="6" t="s">
        <v>11</v>
      </c>
      <c r="G37" s="13"/>
      <c r="H37" s="13">
        <f t="shared" si="2"/>
        <v>0</v>
      </c>
    </row>
    <row r="38" spans="1:8" ht="57" x14ac:dyDescent="0.25">
      <c r="A38" s="5" t="s">
        <v>7</v>
      </c>
      <c r="B38" s="6" t="s">
        <v>87</v>
      </c>
      <c r="C38" s="5" t="s">
        <v>88</v>
      </c>
      <c r="D38" s="6" t="s">
        <v>23</v>
      </c>
      <c r="E38" s="6">
        <v>2</v>
      </c>
      <c r="F38" s="6" t="s">
        <v>11</v>
      </c>
      <c r="G38" s="13"/>
      <c r="H38" s="13">
        <f t="shared" si="2"/>
        <v>0</v>
      </c>
    </row>
    <row r="39" spans="1:8" x14ac:dyDescent="0.25">
      <c r="A39" s="198" t="s">
        <v>89</v>
      </c>
      <c r="B39" s="198"/>
      <c r="C39" s="198"/>
      <c r="D39" s="198"/>
      <c r="E39" s="198"/>
      <c r="F39" s="198"/>
      <c r="G39" s="12"/>
      <c r="H39" s="12"/>
    </row>
    <row r="40" spans="1:8" ht="57" x14ac:dyDescent="0.25">
      <c r="A40" s="5" t="s">
        <v>7</v>
      </c>
      <c r="B40" s="6" t="s">
        <v>90</v>
      </c>
      <c r="C40" s="5" t="s">
        <v>91</v>
      </c>
      <c r="D40" s="6" t="s">
        <v>92</v>
      </c>
      <c r="E40" s="6">
        <v>10</v>
      </c>
      <c r="F40" s="6" t="s">
        <v>11</v>
      </c>
      <c r="G40" s="13"/>
      <c r="H40" s="13">
        <f>E40*G40</f>
        <v>0</v>
      </c>
    </row>
    <row r="41" spans="1:8" ht="57" x14ac:dyDescent="0.25">
      <c r="A41" s="5" t="s">
        <v>7</v>
      </c>
      <c r="B41" s="6" t="s">
        <v>93</v>
      </c>
      <c r="C41" s="5" t="s">
        <v>94</v>
      </c>
      <c r="D41" s="6" t="s">
        <v>95</v>
      </c>
      <c r="E41" s="6">
        <v>8</v>
      </c>
      <c r="F41" s="6" t="s">
        <v>11</v>
      </c>
      <c r="G41" s="13"/>
      <c r="H41" s="13">
        <f t="shared" ref="H41:H43" si="3">E41*G41</f>
        <v>0</v>
      </c>
    </row>
    <row r="42" spans="1:8" ht="57" x14ac:dyDescent="0.25">
      <c r="A42" s="5" t="s">
        <v>7</v>
      </c>
      <c r="B42" s="6" t="s">
        <v>96</v>
      </c>
      <c r="C42" s="5" t="s">
        <v>97</v>
      </c>
      <c r="D42" s="6" t="s">
        <v>98</v>
      </c>
      <c r="E42" s="6">
        <v>20</v>
      </c>
      <c r="F42" s="6" t="s">
        <v>11</v>
      </c>
      <c r="G42" s="13"/>
      <c r="H42" s="13">
        <f t="shared" si="3"/>
        <v>0</v>
      </c>
    </row>
    <row r="43" spans="1:8" ht="57" x14ac:dyDescent="0.25">
      <c r="A43" s="5" t="s">
        <v>7</v>
      </c>
      <c r="B43" s="6" t="s">
        <v>99</v>
      </c>
      <c r="C43" s="5" t="s">
        <v>100</v>
      </c>
      <c r="D43" s="6" t="s">
        <v>101</v>
      </c>
      <c r="E43" s="6">
        <v>20</v>
      </c>
      <c r="F43" s="6" t="s">
        <v>11</v>
      </c>
      <c r="G43" s="13"/>
      <c r="H43" s="13">
        <f t="shared" si="3"/>
        <v>0</v>
      </c>
    </row>
    <row r="44" spans="1:8" ht="15.75" x14ac:dyDescent="0.25">
      <c r="A44" s="15"/>
      <c r="B44" s="33"/>
      <c r="C44" s="15"/>
      <c r="D44" s="50"/>
      <c r="E44" s="50"/>
      <c r="F44" s="15"/>
      <c r="G44" s="16"/>
      <c r="H44" s="16">
        <f>SUM(H4:H43)</f>
        <v>0</v>
      </c>
    </row>
    <row r="46" spans="1:8" ht="14.45" customHeight="1" x14ac:dyDescent="0.25">
      <c r="A46" s="181" t="s">
        <v>111</v>
      </c>
      <c r="B46" s="181"/>
      <c r="C46" s="181"/>
      <c r="D46" s="181"/>
      <c r="E46" s="181"/>
      <c r="F46" s="181"/>
      <c r="G46" s="181"/>
    </row>
    <row r="47" spans="1:8" ht="30" x14ac:dyDescent="0.25">
      <c r="A47" s="25"/>
      <c r="B47" s="24" t="s">
        <v>1</v>
      </c>
      <c r="C47" s="26" t="s">
        <v>2</v>
      </c>
      <c r="D47" s="24" t="s">
        <v>4</v>
      </c>
      <c r="E47" s="24" t="s">
        <v>5</v>
      </c>
      <c r="F47" s="24" t="s">
        <v>109</v>
      </c>
      <c r="G47" s="24" t="s">
        <v>110</v>
      </c>
    </row>
    <row r="48" spans="1:8" x14ac:dyDescent="0.25">
      <c r="A48" s="180" t="s">
        <v>6</v>
      </c>
      <c r="B48" s="180"/>
      <c r="C48" s="180"/>
      <c r="D48" s="180"/>
      <c r="E48" s="180"/>
      <c r="F48" s="7"/>
      <c r="G48" s="12"/>
    </row>
    <row r="49" spans="1:7" ht="28.5" x14ac:dyDescent="0.25">
      <c r="A49" s="27" t="s">
        <v>7</v>
      </c>
      <c r="B49" s="28" t="s">
        <v>112</v>
      </c>
      <c r="C49" s="27" t="s">
        <v>113</v>
      </c>
      <c r="D49" s="28">
        <v>1073.28</v>
      </c>
      <c r="E49" s="28" t="s">
        <v>106</v>
      </c>
      <c r="F49" s="4"/>
      <c r="G49" s="13">
        <f>D49*F49</f>
        <v>0</v>
      </c>
    </row>
    <row r="50" spans="1:7" ht="28.5" x14ac:dyDescent="0.25">
      <c r="A50" s="27" t="s">
        <v>7</v>
      </c>
      <c r="B50" s="28" t="s">
        <v>114</v>
      </c>
      <c r="C50" s="27" t="s">
        <v>115</v>
      </c>
      <c r="D50" s="28">
        <v>5.8</v>
      </c>
      <c r="E50" s="28" t="s">
        <v>106</v>
      </c>
      <c r="F50" s="4"/>
      <c r="G50" s="13">
        <f t="shared" ref="G50:G52" si="4">D50*F50</f>
        <v>0</v>
      </c>
    </row>
    <row r="51" spans="1:7" ht="28.5" x14ac:dyDescent="0.25">
      <c r="A51" s="27" t="s">
        <v>7</v>
      </c>
      <c r="B51" s="28" t="s">
        <v>116</v>
      </c>
      <c r="C51" s="27" t="s">
        <v>117</v>
      </c>
      <c r="D51" s="28">
        <v>392.46</v>
      </c>
      <c r="E51" s="28" t="s">
        <v>106</v>
      </c>
      <c r="F51" s="4"/>
      <c r="G51" s="13">
        <f t="shared" si="4"/>
        <v>0</v>
      </c>
    </row>
    <row r="52" spans="1:7" ht="28.5" x14ac:dyDescent="0.25">
      <c r="A52" s="27" t="s">
        <v>7</v>
      </c>
      <c r="B52" s="28" t="s">
        <v>118</v>
      </c>
      <c r="C52" s="27" t="s">
        <v>119</v>
      </c>
      <c r="D52" s="28">
        <v>47.88</v>
      </c>
      <c r="E52" s="28" t="s">
        <v>106</v>
      </c>
      <c r="F52" s="4"/>
      <c r="G52" s="13">
        <f t="shared" si="4"/>
        <v>0</v>
      </c>
    </row>
    <row r="53" spans="1:7" x14ac:dyDescent="0.25">
      <c r="A53" s="180" t="s">
        <v>24</v>
      </c>
      <c r="B53" s="180"/>
      <c r="C53" s="180"/>
      <c r="D53" s="180"/>
      <c r="E53" s="180"/>
      <c r="F53" s="7"/>
      <c r="G53" s="12"/>
    </row>
    <row r="54" spans="1:7" ht="28.5" x14ac:dyDescent="0.25">
      <c r="A54" s="27" t="s">
        <v>7</v>
      </c>
      <c r="B54" s="28" t="s">
        <v>112</v>
      </c>
      <c r="C54" s="27" t="s">
        <v>113</v>
      </c>
      <c r="D54" s="28">
        <v>4.4800000000000004</v>
      </c>
      <c r="E54" s="28" t="s">
        <v>106</v>
      </c>
      <c r="F54" s="4"/>
      <c r="G54" s="13">
        <f>D54*F54</f>
        <v>0</v>
      </c>
    </row>
    <row r="55" spans="1:7" ht="28.5" x14ac:dyDescent="0.25">
      <c r="A55" s="27" t="s">
        <v>7</v>
      </c>
      <c r="B55" s="28" t="s">
        <v>116</v>
      </c>
      <c r="C55" s="27" t="s">
        <v>117</v>
      </c>
      <c r="D55" s="28">
        <v>632.54</v>
      </c>
      <c r="E55" s="28" t="s">
        <v>106</v>
      </c>
      <c r="F55" s="4"/>
      <c r="G55" s="13">
        <f t="shared" ref="G55:G61" si="5">D55*F55</f>
        <v>0</v>
      </c>
    </row>
    <row r="56" spans="1:7" ht="28.5" x14ac:dyDescent="0.25">
      <c r="A56" s="27" t="s">
        <v>7</v>
      </c>
      <c r="B56" s="28" t="s">
        <v>120</v>
      </c>
      <c r="C56" s="27" t="s">
        <v>121</v>
      </c>
      <c r="D56" s="28">
        <v>139.4</v>
      </c>
      <c r="E56" s="28" t="s">
        <v>106</v>
      </c>
      <c r="F56" s="4"/>
      <c r="G56" s="13">
        <f t="shared" si="5"/>
        <v>0</v>
      </c>
    </row>
    <row r="57" spans="1:7" ht="28.5" x14ac:dyDescent="0.25">
      <c r="A57" s="27" t="s">
        <v>7</v>
      </c>
      <c r="B57" s="28" t="s">
        <v>122</v>
      </c>
      <c r="C57" s="27" t="s">
        <v>123</v>
      </c>
      <c r="D57" s="28">
        <v>4.54</v>
      </c>
      <c r="E57" s="28" t="s">
        <v>106</v>
      </c>
      <c r="F57" s="4"/>
      <c r="G57" s="13">
        <f t="shared" si="5"/>
        <v>0</v>
      </c>
    </row>
    <row r="58" spans="1:7" ht="28.5" x14ac:dyDescent="0.25">
      <c r="A58" s="27" t="s">
        <v>7</v>
      </c>
      <c r="B58" s="28" t="s">
        <v>124</v>
      </c>
      <c r="C58" s="27" t="s">
        <v>125</v>
      </c>
      <c r="D58" s="28">
        <v>4.4800000000000004</v>
      </c>
      <c r="E58" s="28" t="s">
        <v>106</v>
      </c>
      <c r="F58" s="4"/>
      <c r="G58" s="13">
        <f t="shared" si="5"/>
        <v>0</v>
      </c>
    </row>
    <row r="59" spans="1:7" ht="28.5" x14ac:dyDescent="0.25">
      <c r="A59" s="27" t="s">
        <v>7</v>
      </c>
      <c r="B59" s="28" t="s">
        <v>126</v>
      </c>
      <c r="C59" s="27" t="s">
        <v>127</v>
      </c>
      <c r="D59" s="28">
        <v>4.54</v>
      </c>
      <c r="E59" s="28" t="s">
        <v>106</v>
      </c>
      <c r="F59" s="4"/>
      <c r="G59" s="13">
        <f t="shared" si="5"/>
        <v>0</v>
      </c>
    </row>
    <row r="60" spans="1:7" ht="28.5" x14ac:dyDescent="0.25">
      <c r="A60" s="27" t="s">
        <v>7</v>
      </c>
      <c r="B60" s="28" t="s">
        <v>128</v>
      </c>
      <c r="C60" s="27" t="s">
        <v>129</v>
      </c>
      <c r="D60" s="28">
        <v>18.16</v>
      </c>
      <c r="E60" s="28" t="s">
        <v>106</v>
      </c>
      <c r="F60" s="4"/>
      <c r="G60" s="13">
        <f t="shared" si="5"/>
        <v>0</v>
      </c>
    </row>
    <row r="61" spans="1:7" ht="28.5" x14ac:dyDescent="0.25">
      <c r="A61" s="27" t="s">
        <v>7</v>
      </c>
      <c r="B61" s="28" t="s">
        <v>130</v>
      </c>
      <c r="C61" s="27" t="s">
        <v>131</v>
      </c>
      <c r="D61" s="28">
        <v>22.09</v>
      </c>
      <c r="E61" s="28" t="s">
        <v>106</v>
      </c>
      <c r="F61" s="4"/>
      <c r="G61" s="13">
        <f t="shared" si="5"/>
        <v>0</v>
      </c>
    </row>
    <row r="62" spans="1:7" x14ac:dyDescent="0.25">
      <c r="A62" s="180" t="s">
        <v>64</v>
      </c>
      <c r="B62" s="180"/>
      <c r="C62" s="180"/>
      <c r="D62" s="180"/>
      <c r="E62" s="180"/>
      <c r="F62" s="7"/>
      <c r="G62" s="12"/>
    </row>
    <row r="63" spans="1:7" ht="28.5" x14ac:dyDescent="0.25">
      <c r="A63" s="27" t="s">
        <v>7</v>
      </c>
      <c r="B63" s="28" t="s">
        <v>112</v>
      </c>
      <c r="C63" s="27" t="s">
        <v>113</v>
      </c>
      <c r="D63" s="28">
        <v>23.16</v>
      </c>
      <c r="E63" s="28" t="s">
        <v>106</v>
      </c>
      <c r="F63" s="4"/>
      <c r="G63" s="13">
        <f>D63*F63</f>
        <v>0</v>
      </c>
    </row>
    <row r="64" spans="1:7" ht="28.5" x14ac:dyDescent="0.25">
      <c r="A64" s="27" t="s">
        <v>7</v>
      </c>
      <c r="B64" s="28" t="s">
        <v>116</v>
      </c>
      <c r="C64" s="27" t="s">
        <v>117</v>
      </c>
      <c r="D64" s="28">
        <v>72.239999999999995</v>
      </c>
      <c r="E64" s="28" t="s">
        <v>106</v>
      </c>
      <c r="F64" s="4"/>
      <c r="G64" s="13">
        <f t="shared" ref="G64:G91" si="6">D64*F64</f>
        <v>0</v>
      </c>
    </row>
    <row r="65" spans="1:7" ht="28.5" x14ac:dyDescent="0.25">
      <c r="A65" s="27" t="s">
        <v>7</v>
      </c>
      <c r="B65" s="28" t="s">
        <v>118</v>
      </c>
      <c r="C65" s="27" t="s">
        <v>119</v>
      </c>
      <c r="D65" s="28">
        <v>39.86</v>
      </c>
      <c r="E65" s="28" t="s">
        <v>106</v>
      </c>
      <c r="F65" s="4"/>
      <c r="G65" s="13">
        <f t="shared" si="6"/>
        <v>0</v>
      </c>
    </row>
    <row r="66" spans="1:7" ht="28.5" x14ac:dyDescent="0.25">
      <c r="A66" s="27" t="s">
        <v>7</v>
      </c>
      <c r="B66" s="28" t="s">
        <v>122</v>
      </c>
      <c r="C66" s="27" t="s">
        <v>123</v>
      </c>
      <c r="D66" s="28">
        <v>970.21</v>
      </c>
      <c r="E66" s="28" t="s">
        <v>106</v>
      </c>
      <c r="F66" s="4"/>
      <c r="G66" s="13">
        <f t="shared" si="6"/>
        <v>0</v>
      </c>
    </row>
    <row r="67" spans="1:7" ht="28.5" x14ac:dyDescent="0.25">
      <c r="A67" s="27" t="s">
        <v>7</v>
      </c>
      <c r="B67" s="28" t="s">
        <v>124</v>
      </c>
      <c r="C67" s="27" t="s">
        <v>125</v>
      </c>
      <c r="D67" s="28">
        <v>1195.77</v>
      </c>
      <c r="E67" s="28" t="s">
        <v>106</v>
      </c>
      <c r="F67" s="4"/>
      <c r="G67" s="13">
        <f t="shared" si="6"/>
        <v>0</v>
      </c>
    </row>
    <row r="68" spans="1:7" ht="28.5" x14ac:dyDescent="0.25">
      <c r="A68" s="27" t="s">
        <v>7</v>
      </c>
      <c r="B68" s="28" t="s">
        <v>126</v>
      </c>
      <c r="C68" s="27" t="s">
        <v>127</v>
      </c>
      <c r="D68" s="28">
        <v>739.5</v>
      </c>
      <c r="E68" s="28" t="s">
        <v>106</v>
      </c>
      <c r="F68" s="4"/>
      <c r="G68" s="13">
        <f t="shared" si="6"/>
        <v>0</v>
      </c>
    </row>
    <row r="69" spans="1:7" ht="28.5" x14ac:dyDescent="0.25">
      <c r="A69" s="27" t="s">
        <v>7</v>
      </c>
      <c r="B69" s="28" t="s">
        <v>132</v>
      </c>
      <c r="C69" s="27" t="s">
        <v>133</v>
      </c>
      <c r="D69" s="28">
        <v>7.6</v>
      </c>
      <c r="E69" s="28" t="s">
        <v>106</v>
      </c>
      <c r="F69" s="4"/>
      <c r="G69" s="13">
        <f t="shared" si="6"/>
        <v>0</v>
      </c>
    </row>
    <row r="70" spans="1:7" ht="28.5" x14ac:dyDescent="0.25">
      <c r="A70" s="27" t="s">
        <v>7</v>
      </c>
      <c r="B70" s="28" t="s">
        <v>134</v>
      </c>
      <c r="C70" s="27" t="s">
        <v>135</v>
      </c>
      <c r="D70" s="28">
        <v>7.59</v>
      </c>
      <c r="E70" s="28" t="s">
        <v>106</v>
      </c>
      <c r="F70" s="4"/>
      <c r="G70" s="13">
        <f t="shared" si="6"/>
        <v>0</v>
      </c>
    </row>
    <row r="71" spans="1:7" ht="28.5" x14ac:dyDescent="0.25">
      <c r="A71" s="27" t="s">
        <v>7</v>
      </c>
      <c r="B71" s="28" t="s">
        <v>136</v>
      </c>
      <c r="C71" s="27" t="s">
        <v>137</v>
      </c>
      <c r="D71" s="28">
        <v>60.8</v>
      </c>
      <c r="E71" s="28" t="s">
        <v>106</v>
      </c>
      <c r="F71" s="4"/>
      <c r="G71" s="13">
        <f t="shared" si="6"/>
        <v>0</v>
      </c>
    </row>
    <row r="72" spans="1:7" ht="28.5" x14ac:dyDescent="0.25">
      <c r="A72" s="27" t="s">
        <v>7</v>
      </c>
      <c r="B72" s="28" t="s">
        <v>138</v>
      </c>
      <c r="C72" s="27" t="s">
        <v>139</v>
      </c>
      <c r="D72" s="28">
        <v>0.6</v>
      </c>
      <c r="E72" s="28" t="s">
        <v>106</v>
      </c>
      <c r="F72" s="4"/>
      <c r="G72" s="13">
        <f t="shared" si="6"/>
        <v>0</v>
      </c>
    </row>
    <row r="73" spans="1:7" ht="28.5" x14ac:dyDescent="0.25">
      <c r="A73" s="27" t="s">
        <v>7</v>
      </c>
      <c r="B73" s="28" t="s">
        <v>140</v>
      </c>
      <c r="C73" s="27" t="s">
        <v>141</v>
      </c>
      <c r="D73" s="28">
        <v>0.6</v>
      </c>
      <c r="E73" s="28" t="s">
        <v>106</v>
      </c>
      <c r="F73" s="4"/>
      <c r="G73" s="13">
        <f t="shared" si="6"/>
        <v>0</v>
      </c>
    </row>
    <row r="74" spans="1:7" ht="28.5" x14ac:dyDescent="0.25">
      <c r="A74" s="27" t="s">
        <v>7</v>
      </c>
      <c r="B74" s="28" t="s">
        <v>142</v>
      </c>
      <c r="C74" s="27" t="s">
        <v>143</v>
      </c>
      <c r="D74" s="28">
        <v>4.8</v>
      </c>
      <c r="E74" s="28" t="s">
        <v>106</v>
      </c>
      <c r="F74" s="4"/>
      <c r="G74" s="13">
        <f t="shared" si="6"/>
        <v>0</v>
      </c>
    </row>
    <row r="75" spans="1:7" ht="28.5" x14ac:dyDescent="0.25">
      <c r="A75" s="27" t="s">
        <v>7</v>
      </c>
      <c r="B75" s="28" t="s">
        <v>144</v>
      </c>
      <c r="C75" s="27" t="s">
        <v>145</v>
      </c>
      <c r="D75" s="28">
        <v>0.6</v>
      </c>
      <c r="E75" s="28" t="s">
        <v>106</v>
      </c>
      <c r="F75" s="4"/>
      <c r="G75" s="13">
        <f t="shared" si="6"/>
        <v>0</v>
      </c>
    </row>
    <row r="76" spans="1:7" ht="28.5" x14ac:dyDescent="0.25">
      <c r="A76" s="27" t="s">
        <v>7</v>
      </c>
      <c r="B76" s="28" t="s">
        <v>146</v>
      </c>
      <c r="C76" s="27" t="s">
        <v>147</v>
      </c>
      <c r="D76" s="28">
        <v>0.6</v>
      </c>
      <c r="E76" s="28" t="s">
        <v>106</v>
      </c>
      <c r="F76" s="4"/>
      <c r="G76" s="13">
        <f t="shared" si="6"/>
        <v>0</v>
      </c>
    </row>
    <row r="77" spans="1:7" ht="28.5" x14ac:dyDescent="0.25">
      <c r="A77" s="27" t="s">
        <v>7</v>
      </c>
      <c r="B77" s="28" t="s">
        <v>148</v>
      </c>
      <c r="C77" s="27" t="s">
        <v>149</v>
      </c>
      <c r="D77" s="28">
        <v>4.8</v>
      </c>
      <c r="E77" s="28" t="s">
        <v>106</v>
      </c>
      <c r="F77" s="4"/>
      <c r="G77" s="13">
        <f t="shared" si="6"/>
        <v>0</v>
      </c>
    </row>
    <row r="78" spans="1:7" ht="28.5" x14ac:dyDescent="0.25">
      <c r="A78" s="27" t="s">
        <v>7</v>
      </c>
      <c r="B78" s="28" t="s">
        <v>150</v>
      </c>
      <c r="C78" s="27" t="s">
        <v>151</v>
      </c>
      <c r="D78" s="28">
        <v>0.6</v>
      </c>
      <c r="E78" s="28" t="s">
        <v>106</v>
      </c>
      <c r="F78" s="4"/>
      <c r="G78" s="13">
        <f t="shared" si="6"/>
        <v>0</v>
      </c>
    </row>
    <row r="79" spans="1:7" ht="28.5" x14ac:dyDescent="0.25">
      <c r="A79" s="27" t="s">
        <v>7</v>
      </c>
      <c r="B79" s="28" t="s">
        <v>152</v>
      </c>
      <c r="C79" s="27" t="s">
        <v>153</v>
      </c>
      <c r="D79" s="28">
        <v>0.6</v>
      </c>
      <c r="E79" s="28" t="s">
        <v>106</v>
      </c>
      <c r="F79" s="4"/>
      <c r="G79" s="13">
        <f t="shared" si="6"/>
        <v>0</v>
      </c>
    </row>
    <row r="80" spans="1:7" ht="28.5" x14ac:dyDescent="0.25">
      <c r="A80" s="27" t="s">
        <v>7</v>
      </c>
      <c r="B80" s="28" t="s">
        <v>154</v>
      </c>
      <c r="C80" s="27" t="s">
        <v>155</v>
      </c>
      <c r="D80" s="28">
        <v>4.8</v>
      </c>
      <c r="E80" s="28" t="s">
        <v>106</v>
      </c>
      <c r="F80" s="4"/>
      <c r="G80" s="13">
        <f t="shared" si="6"/>
        <v>0</v>
      </c>
    </row>
    <row r="81" spans="1:7" ht="28.5" x14ac:dyDescent="0.25">
      <c r="A81" s="27" t="s">
        <v>7</v>
      </c>
      <c r="B81" s="28" t="s">
        <v>156</v>
      </c>
      <c r="C81" s="27" t="s">
        <v>157</v>
      </c>
      <c r="D81" s="28">
        <v>0.6</v>
      </c>
      <c r="E81" s="28" t="s">
        <v>106</v>
      </c>
      <c r="F81" s="4"/>
      <c r="G81" s="13">
        <f t="shared" si="6"/>
        <v>0</v>
      </c>
    </row>
    <row r="82" spans="1:7" ht="28.5" x14ac:dyDescent="0.25">
      <c r="A82" s="27" t="s">
        <v>7</v>
      </c>
      <c r="B82" s="28" t="s">
        <v>158</v>
      </c>
      <c r="C82" s="27" t="s">
        <v>159</v>
      </c>
      <c r="D82" s="28">
        <v>0.6</v>
      </c>
      <c r="E82" s="28" t="s">
        <v>106</v>
      </c>
      <c r="F82" s="4"/>
      <c r="G82" s="13">
        <f t="shared" si="6"/>
        <v>0</v>
      </c>
    </row>
    <row r="83" spans="1:7" ht="28.5" x14ac:dyDescent="0.25">
      <c r="A83" s="27" t="s">
        <v>7</v>
      </c>
      <c r="B83" s="28" t="s">
        <v>160</v>
      </c>
      <c r="C83" s="27" t="s">
        <v>161</v>
      </c>
      <c r="D83" s="28">
        <v>4.8</v>
      </c>
      <c r="E83" s="28" t="s">
        <v>106</v>
      </c>
      <c r="F83" s="4"/>
      <c r="G83" s="13">
        <f t="shared" si="6"/>
        <v>0</v>
      </c>
    </row>
    <row r="84" spans="1:7" ht="28.5" x14ac:dyDescent="0.25">
      <c r="A84" s="27" t="s">
        <v>7</v>
      </c>
      <c r="B84" s="28" t="s">
        <v>162</v>
      </c>
      <c r="C84" s="27" t="s">
        <v>163</v>
      </c>
      <c r="D84" s="28">
        <v>4.6399999999999997</v>
      </c>
      <c r="E84" s="28" t="s">
        <v>106</v>
      </c>
      <c r="F84" s="4"/>
      <c r="G84" s="13">
        <f t="shared" si="6"/>
        <v>0</v>
      </c>
    </row>
    <row r="85" spans="1:7" ht="28.5" x14ac:dyDescent="0.25">
      <c r="A85" s="27" t="s">
        <v>7</v>
      </c>
      <c r="B85" s="28" t="s">
        <v>164</v>
      </c>
      <c r="C85" s="27" t="s">
        <v>165</v>
      </c>
      <c r="D85" s="28">
        <v>4.6399999999999997</v>
      </c>
      <c r="E85" s="28" t="s">
        <v>106</v>
      </c>
      <c r="F85" s="4"/>
      <c r="G85" s="13">
        <f t="shared" si="6"/>
        <v>0</v>
      </c>
    </row>
    <row r="86" spans="1:7" ht="28.5" x14ac:dyDescent="0.25">
      <c r="A86" s="27" t="s">
        <v>7</v>
      </c>
      <c r="B86" s="28" t="s">
        <v>166</v>
      </c>
      <c r="C86" s="27" t="s">
        <v>167</v>
      </c>
      <c r="D86" s="28">
        <v>5.22</v>
      </c>
      <c r="E86" s="28" t="s">
        <v>106</v>
      </c>
      <c r="F86" s="4"/>
      <c r="G86" s="13">
        <f t="shared" si="6"/>
        <v>0</v>
      </c>
    </row>
    <row r="87" spans="1:7" ht="28.5" x14ac:dyDescent="0.25">
      <c r="A87" s="27" t="s">
        <v>7</v>
      </c>
      <c r="B87" s="28" t="s">
        <v>168</v>
      </c>
      <c r="C87" s="27" t="s">
        <v>169</v>
      </c>
      <c r="D87" s="28">
        <v>25.92</v>
      </c>
      <c r="E87" s="28" t="s">
        <v>106</v>
      </c>
      <c r="F87" s="4"/>
      <c r="G87" s="13">
        <f t="shared" si="6"/>
        <v>0</v>
      </c>
    </row>
    <row r="88" spans="1:7" ht="42.75" x14ac:dyDescent="0.25">
      <c r="A88" s="27" t="s">
        <v>7</v>
      </c>
      <c r="B88" s="28" t="s">
        <v>170</v>
      </c>
      <c r="C88" s="27" t="s">
        <v>171</v>
      </c>
      <c r="D88" s="28">
        <v>3.48</v>
      </c>
      <c r="E88" s="28" t="s">
        <v>106</v>
      </c>
      <c r="F88" s="4"/>
      <c r="G88" s="13">
        <f t="shared" si="6"/>
        <v>0</v>
      </c>
    </row>
    <row r="89" spans="1:7" ht="42.75" x14ac:dyDescent="0.25">
      <c r="A89" s="27" t="s">
        <v>7</v>
      </c>
      <c r="B89" s="28" t="s">
        <v>172</v>
      </c>
      <c r="C89" s="27" t="s">
        <v>173</v>
      </c>
      <c r="D89" s="28">
        <v>3.48</v>
      </c>
      <c r="E89" s="28" t="s">
        <v>106</v>
      </c>
      <c r="F89" s="4"/>
      <c r="G89" s="13">
        <f t="shared" si="6"/>
        <v>0</v>
      </c>
    </row>
    <row r="90" spans="1:7" ht="42.75" x14ac:dyDescent="0.25">
      <c r="A90" s="27" t="s">
        <v>7</v>
      </c>
      <c r="B90" s="28" t="s">
        <v>174</v>
      </c>
      <c r="C90" s="27" t="s">
        <v>175</v>
      </c>
      <c r="D90" s="28">
        <v>3.65</v>
      </c>
      <c r="E90" s="28" t="s">
        <v>106</v>
      </c>
      <c r="F90" s="4"/>
      <c r="G90" s="13">
        <f t="shared" si="6"/>
        <v>0</v>
      </c>
    </row>
    <row r="91" spans="1:7" ht="42.75" x14ac:dyDescent="0.25">
      <c r="A91" s="27" t="s">
        <v>7</v>
      </c>
      <c r="B91" s="28" t="s">
        <v>176</v>
      </c>
      <c r="C91" s="27" t="s">
        <v>177</v>
      </c>
      <c r="D91" s="28">
        <v>12</v>
      </c>
      <c r="E91" s="28" t="s">
        <v>106</v>
      </c>
      <c r="F91" s="4"/>
      <c r="G91" s="13">
        <f t="shared" si="6"/>
        <v>0</v>
      </c>
    </row>
    <row r="92" spans="1:7" x14ac:dyDescent="0.25">
      <c r="A92" s="180" t="s">
        <v>89</v>
      </c>
      <c r="B92" s="180"/>
      <c r="C92" s="180"/>
      <c r="D92" s="180"/>
      <c r="E92" s="180"/>
      <c r="F92" s="7"/>
      <c r="G92" s="12"/>
    </row>
    <row r="93" spans="1:7" ht="28.5" x14ac:dyDescent="0.25">
      <c r="A93" s="27" t="s">
        <v>7</v>
      </c>
      <c r="B93" s="28" t="s">
        <v>112</v>
      </c>
      <c r="C93" s="27" t="s">
        <v>113</v>
      </c>
      <c r="D93" s="28">
        <v>173.8</v>
      </c>
      <c r="E93" s="28" t="s">
        <v>106</v>
      </c>
      <c r="F93" s="4"/>
      <c r="G93" s="13">
        <f>D93*F93</f>
        <v>0</v>
      </c>
    </row>
    <row r="94" spans="1:7" ht="28.5" x14ac:dyDescent="0.25">
      <c r="A94" s="27" t="s">
        <v>7</v>
      </c>
      <c r="B94" s="28" t="s">
        <v>116</v>
      </c>
      <c r="C94" s="27" t="s">
        <v>117</v>
      </c>
      <c r="D94" s="28">
        <v>716</v>
      </c>
      <c r="E94" s="28" t="s">
        <v>106</v>
      </c>
      <c r="F94" s="4"/>
      <c r="G94" s="13">
        <f t="shared" ref="G94:G100" si="7">D94*F94</f>
        <v>0</v>
      </c>
    </row>
    <row r="95" spans="1:7" ht="28.5" x14ac:dyDescent="0.25">
      <c r="A95" s="27" t="s">
        <v>7</v>
      </c>
      <c r="B95" s="28" t="s">
        <v>118</v>
      </c>
      <c r="C95" s="27" t="s">
        <v>119</v>
      </c>
      <c r="D95" s="28">
        <v>162.12</v>
      </c>
      <c r="E95" s="28" t="s">
        <v>106</v>
      </c>
      <c r="F95" s="4"/>
      <c r="G95" s="13">
        <f t="shared" si="7"/>
        <v>0</v>
      </c>
    </row>
    <row r="96" spans="1:7" ht="28.5" x14ac:dyDescent="0.25">
      <c r="A96" s="27" t="s">
        <v>7</v>
      </c>
      <c r="B96" s="28" t="s">
        <v>122</v>
      </c>
      <c r="C96" s="27" t="s">
        <v>123</v>
      </c>
      <c r="D96" s="28">
        <v>193.87</v>
      </c>
      <c r="E96" s="28" t="s">
        <v>106</v>
      </c>
      <c r="F96" s="4"/>
      <c r="G96" s="13">
        <f t="shared" si="7"/>
        <v>0</v>
      </c>
    </row>
    <row r="97" spans="1:7" ht="28.5" x14ac:dyDescent="0.25">
      <c r="A97" s="27" t="s">
        <v>7</v>
      </c>
      <c r="B97" s="28" t="s">
        <v>124</v>
      </c>
      <c r="C97" s="27" t="s">
        <v>125</v>
      </c>
      <c r="D97" s="28">
        <v>225.9</v>
      </c>
      <c r="E97" s="28" t="s">
        <v>106</v>
      </c>
      <c r="F97" s="4"/>
      <c r="G97" s="13">
        <f t="shared" si="7"/>
        <v>0</v>
      </c>
    </row>
    <row r="98" spans="1:7" ht="28.5" x14ac:dyDescent="0.25">
      <c r="A98" s="27" t="s">
        <v>7</v>
      </c>
      <c r="B98" s="28" t="s">
        <v>126</v>
      </c>
      <c r="C98" s="27" t="s">
        <v>127</v>
      </c>
      <c r="D98" s="28">
        <v>289.37</v>
      </c>
      <c r="E98" s="28" t="s">
        <v>106</v>
      </c>
      <c r="F98" s="4"/>
      <c r="G98" s="13">
        <f t="shared" si="7"/>
        <v>0</v>
      </c>
    </row>
    <row r="99" spans="1:7" ht="28.5" x14ac:dyDescent="0.25">
      <c r="A99" s="27" t="s">
        <v>7</v>
      </c>
      <c r="B99" s="28" t="s">
        <v>178</v>
      </c>
      <c r="C99" s="27" t="s">
        <v>179</v>
      </c>
      <c r="D99" s="28">
        <v>80.239999999999995</v>
      </c>
      <c r="E99" s="28" t="s">
        <v>106</v>
      </c>
      <c r="F99" s="4"/>
      <c r="G99" s="13">
        <f t="shared" si="7"/>
        <v>0</v>
      </c>
    </row>
    <row r="100" spans="1:7" ht="28.5" x14ac:dyDescent="0.25">
      <c r="A100" s="27" t="s">
        <v>7</v>
      </c>
      <c r="B100" s="28" t="s">
        <v>180</v>
      </c>
      <c r="C100" s="27" t="s">
        <v>181</v>
      </c>
      <c r="D100" s="28">
        <v>0.84</v>
      </c>
      <c r="E100" s="28" t="s">
        <v>106</v>
      </c>
      <c r="F100" s="4"/>
      <c r="G100" s="13">
        <f t="shared" si="7"/>
        <v>0</v>
      </c>
    </row>
    <row r="101" spans="1:7" ht="15.75" x14ac:dyDescent="0.25">
      <c r="A101" s="29"/>
      <c r="B101" s="34"/>
      <c r="C101" s="29"/>
      <c r="D101" s="51"/>
      <c r="E101" s="51"/>
      <c r="F101" s="29"/>
      <c r="G101" s="30">
        <f>SUM(G49:G100)</f>
        <v>0</v>
      </c>
    </row>
    <row r="103" spans="1:7" ht="14.45" customHeight="1" x14ac:dyDescent="0.25">
      <c r="A103" s="181" t="s">
        <v>182</v>
      </c>
      <c r="B103" s="181"/>
      <c r="C103" s="181"/>
      <c r="D103" s="181"/>
      <c r="E103" s="181"/>
      <c r="F103" s="181"/>
      <c r="G103" s="181"/>
    </row>
    <row r="104" spans="1:7" ht="30" x14ac:dyDescent="0.25">
      <c r="A104" s="25"/>
      <c r="B104" s="24" t="s">
        <v>1</v>
      </c>
      <c r="C104" s="26" t="s">
        <v>2</v>
      </c>
      <c r="D104" s="24" t="s">
        <v>4</v>
      </c>
      <c r="E104" s="24" t="s">
        <v>5</v>
      </c>
      <c r="F104" s="24" t="s">
        <v>109</v>
      </c>
      <c r="G104" s="24" t="s">
        <v>110</v>
      </c>
    </row>
    <row r="105" spans="1:7" x14ac:dyDescent="0.25">
      <c r="A105" s="180" t="s">
        <v>6</v>
      </c>
      <c r="B105" s="180"/>
      <c r="C105" s="180"/>
      <c r="D105" s="180"/>
      <c r="E105" s="180"/>
      <c r="F105" s="7"/>
      <c r="G105" s="12"/>
    </row>
    <row r="106" spans="1:7" ht="28.5" x14ac:dyDescent="0.25">
      <c r="A106" s="27" t="s">
        <v>7</v>
      </c>
      <c r="B106" s="28" t="s">
        <v>183</v>
      </c>
      <c r="C106" s="27" t="s">
        <v>184</v>
      </c>
      <c r="D106" s="28">
        <v>51.92</v>
      </c>
      <c r="E106" s="28" t="s">
        <v>185</v>
      </c>
      <c r="F106" s="4"/>
      <c r="G106" s="13">
        <f>D106*F106</f>
        <v>0</v>
      </c>
    </row>
    <row r="107" spans="1:7" ht="28.5" x14ac:dyDescent="0.25">
      <c r="A107" s="27" t="s">
        <v>7</v>
      </c>
      <c r="B107" s="28" t="s">
        <v>186</v>
      </c>
      <c r="C107" s="27" t="s">
        <v>187</v>
      </c>
      <c r="D107" s="28">
        <v>16.760000000000002</v>
      </c>
      <c r="E107" s="28" t="s">
        <v>185</v>
      </c>
      <c r="F107" s="4"/>
      <c r="G107" s="13">
        <f>D107*F107</f>
        <v>0</v>
      </c>
    </row>
    <row r="108" spans="1:7" x14ac:dyDescent="0.25">
      <c r="A108" s="180" t="s">
        <v>24</v>
      </c>
      <c r="B108" s="180"/>
      <c r="C108" s="180"/>
      <c r="D108" s="180"/>
      <c r="E108" s="180"/>
      <c r="F108" s="7"/>
      <c r="G108" s="12"/>
    </row>
    <row r="109" spans="1:7" ht="42.75" x14ac:dyDescent="0.25">
      <c r="A109" s="27" t="s">
        <v>7</v>
      </c>
      <c r="B109" s="28" t="s">
        <v>188</v>
      </c>
      <c r="C109" s="27" t="s">
        <v>189</v>
      </c>
      <c r="D109" s="28">
        <v>39.5</v>
      </c>
      <c r="E109" s="28" t="s">
        <v>185</v>
      </c>
      <c r="F109" s="4"/>
      <c r="G109" s="13">
        <f>D109*F109</f>
        <v>0</v>
      </c>
    </row>
    <row r="110" spans="1:7" ht="28.5" x14ac:dyDescent="0.25">
      <c r="A110" s="27" t="s">
        <v>7</v>
      </c>
      <c r="B110" s="28" t="s">
        <v>190</v>
      </c>
      <c r="C110" s="27" t="s">
        <v>191</v>
      </c>
      <c r="D110" s="28">
        <v>12</v>
      </c>
      <c r="E110" s="28" t="s">
        <v>185</v>
      </c>
      <c r="F110" s="4"/>
      <c r="G110" s="13">
        <f>D110*F110</f>
        <v>0</v>
      </c>
    </row>
    <row r="111" spans="1:7" x14ac:dyDescent="0.25">
      <c r="A111" s="180" t="s">
        <v>64</v>
      </c>
      <c r="B111" s="180"/>
      <c r="C111" s="180"/>
      <c r="D111" s="180"/>
      <c r="E111" s="180"/>
      <c r="F111" s="7"/>
      <c r="G111" s="12"/>
    </row>
    <row r="112" spans="1:7" ht="28.5" x14ac:dyDescent="0.25">
      <c r="A112" s="27" t="s">
        <v>7</v>
      </c>
      <c r="B112" s="28" t="s">
        <v>192</v>
      </c>
      <c r="C112" s="27" t="s">
        <v>193</v>
      </c>
      <c r="D112" s="28">
        <v>13.36</v>
      </c>
      <c r="E112" s="28" t="s">
        <v>185</v>
      </c>
      <c r="F112" s="4"/>
      <c r="G112" s="13">
        <f>D112*F112</f>
        <v>0</v>
      </c>
    </row>
    <row r="113" spans="1:7" ht="28.5" x14ac:dyDescent="0.25">
      <c r="A113" s="27" t="s">
        <v>7</v>
      </c>
      <c r="B113" s="28" t="s">
        <v>194</v>
      </c>
      <c r="C113" s="27" t="s">
        <v>195</v>
      </c>
      <c r="D113" s="28">
        <v>13.36</v>
      </c>
      <c r="E113" s="28" t="s">
        <v>185</v>
      </c>
      <c r="F113" s="4"/>
      <c r="G113" s="13">
        <f t="shared" ref="G113:G115" si="8">D113*F113</f>
        <v>0</v>
      </c>
    </row>
    <row r="114" spans="1:7" ht="28.5" x14ac:dyDescent="0.25">
      <c r="A114" s="27" t="s">
        <v>7</v>
      </c>
      <c r="B114" s="28" t="s">
        <v>196</v>
      </c>
      <c r="C114" s="27" t="s">
        <v>197</v>
      </c>
      <c r="D114" s="28">
        <v>14.94</v>
      </c>
      <c r="E114" s="28" t="s">
        <v>185</v>
      </c>
      <c r="F114" s="4"/>
      <c r="G114" s="13">
        <f t="shared" si="8"/>
        <v>0</v>
      </c>
    </row>
    <row r="115" spans="1:7" ht="28.5" x14ac:dyDescent="0.25">
      <c r="A115" s="27" t="s">
        <v>7</v>
      </c>
      <c r="B115" s="28" t="s">
        <v>198</v>
      </c>
      <c r="C115" s="27" t="s">
        <v>199</v>
      </c>
      <c r="D115" s="28">
        <v>57.5</v>
      </c>
      <c r="E115" s="28" t="s">
        <v>185</v>
      </c>
      <c r="F115" s="4"/>
      <c r="G115" s="13">
        <f t="shared" si="8"/>
        <v>0</v>
      </c>
    </row>
    <row r="116" spans="1:7" ht="15.75" x14ac:dyDescent="0.25">
      <c r="A116" s="29"/>
      <c r="B116" s="34"/>
      <c r="C116" s="29"/>
      <c r="D116" s="51"/>
      <c r="E116" s="51"/>
      <c r="F116" s="29"/>
      <c r="G116" s="30">
        <f>SUM(G106:G115)</f>
        <v>0</v>
      </c>
    </row>
    <row r="118" spans="1:7" ht="14.45" customHeight="1" x14ac:dyDescent="0.25">
      <c r="A118" s="181" t="s">
        <v>200</v>
      </c>
      <c r="B118" s="181"/>
      <c r="C118" s="181"/>
      <c r="D118" s="181"/>
      <c r="E118" s="181"/>
      <c r="F118" s="181"/>
      <c r="G118" s="181"/>
    </row>
    <row r="119" spans="1:7" ht="30" x14ac:dyDescent="0.25">
      <c r="A119" s="25"/>
      <c r="B119" s="24" t="s">
        <v>1</v>
      </c>
      <c r="C119" s="26" t="s">
        <v>2</v>
      </c>
      <c r="D119" s="24" t="s">
        <v>4</v>
      </c>
      <c r="E119" s="24" t="s">
        <v>201</v>
      </c>
      <c r="F119" s="24" t="s">
        <v>109</v>
      </c>
      <c r="G119" s="24" t="s">
        <v>110</v>
      </c>
    </row>
    <row r="120" spans="1:7" x14ac:dyDescent="0.25">
      <c r="A120" s="180" t="s">
        <v>64</v>
      </c>
      <c r="B120" s="180"/>
      <c r="C120" s="180"/>
      <c r="D120" s="180"/>
      <c r="E120" s="180"/>
      <c r="F120" s="7"/>
      <c r="G120" s="12"/>
    </row>
    <row r="121" spans="1:7" ht="28.5" x14ac:dyDescent="0.25">
      <c r="A121" s="27" t="s">
        <v>7</v>
      </c>
      <c r="B121" s="28" t="s">
        <v>202</v>
      </c>
      <c r="C121" s="27" t="s">
        <v>203</v>
      </c>
      <c r="D121" s="28">
        <v>148</v>
      </c>
      <c r="E121" s="28" t="s">
        <v>11</v>
      </c>
      <c r="F121" s="4"/>
      <c r="G121" s="13">
        <f>D121*F121</f>
        <v>0</v>
      </c>
    </row>
    <row r="122" spans="1:7" ht="15.75" x14ac:dyDescent="0.25">
      <c r="A122" s="31"/>
      <c r="B122" s="35"/>
      <c r="C122" s="31"/>
      <c r="D122" s="52"/>
      <c r="E122" s="52"/>
      <c r="F122" s="31"/>
      <c r="G122" s="30">
        <f>SUM(G121)</f>
        <v>0</v>
      </c>
    </row>
    <row r="124" spans="1:7" ht="14.45" customHeight="1" x14ac:dyDescent="0.25">
      <c r="A124" s="181" t="s">
        <v>204</v>
      </c>
      <c r="B124" s="181"/>
      <c r="C124" s="181"/>
      <c r="D124" s="181"/>
      <c r="E124" s="181"/>
      <c r="F124" s="181"/>
      <c r="G124" s="181"/>
    </row>
    <row r="125" spans="1:7" ht="30" x14ac:dyDescent="0.25">
      <c r="A125" s="25"/>
      <c r="B125" s="24" t="s">
        <v>1</v>
      </c>
      <c r="C125" s="26" t="s">
        <v>2</v>
      </c>
      <c r="D125" s="24" t="s">
        <v>4</v>
      </c>
      <c r="E125" s="24" t="s">
        <v>5</v>
      </c>
      <c r="F125" s="24" t="s">
        <v>109</v>
      </c>
      <c r="G125" s="24" t="s">
        <v>110</v>
      </c>
    </row>
    <row r="126" spans="1:7" x14ac:dyDescent="0.25">
      <c r="A126" s="180" t="s">
        <v>6</v>
      </c>
      <c r="B126" s="180"/>
      <c r="C126" s="180"/>
      <c r="D126" s="180"/>
      <c r="E126" s="180"/>
      <c r="F126" s="7"/>
      <c r="G126" s="12"/>
    </row>
    <row r="127" spans="1:7" ht="28.5" x14ac:dyDescent="0.25">
      <c r="A127" s="27" t="s">
        <v>7</v>
      </c>
      <c r="B127" s="28" t="s">
        <v>112</v>
      </c>
      <c r="C127" s="27" t="s">
        <v>205</v>
      </c>
      <c r="D127" s="28">
        <v>317.18</v>
      </c>
      <c r="E127" s="28" t="s">
        <v>106</v>
      </c>
      <c r="F127" s="4"/>
      <c r="G127" s="13">
        <f>D127*F127</f>
        <v>0</v>
      </c>
    </row>
    <row r="128" spans="1:7" ht="28.5" x14ac:dyDescent="0.25">
      <c r="A128" s="27" t="s">
        <v>7</v>
      </c>
      <c r="B128" s="28" t="s">
        <v>114</v>
      </c>
      <c r="C128" s="27" t="s">
        <v>206</v>
      </c>
      <c r="D128" s="28">
        <v>348.33</v>
      </c>
      <c r="E128" s="28" t="s">
        <v>106</v>
      </c>
      <c r="F128" s="4"/>
      <c r="G128" s="13">
        <f t="shared" ref="G128:G130" si="9">D128*F128</f>
        <v>0</v>
      </c>
    </row>
    <row r="129" spans="1:7" x14ac:dyDescent="0.25">
      <c r="A129" s="27" t="s">
        <v>7</v>
      </c>
      <c r="B129" s="28" t="s">
        <v>150</v>
      </c>
      <c r="C129" s="27" t="s">
        <v>207</v>
      </c>
      <c r="D129" s="28">
        <v>187.87</v>
      </c>
      <c r="E129" s="28" t="s">
        <v>106</v>
      </c>
      <c r="F129" s="4"/>
      <c r="G129" s="13">
        <f t="shared" si="9"/>
        <v>0</v>
      </c>
    </row>
    <row r="130" spans="1:7" ht="28.5" x14ac:dyDescent="0.25">
      <c r="A130" s="27" t="s">
        <v>7</v>
      </c>
      <c r="B130" s="28" t="s">
        <v>152</v>
      </c>
      <c r="C130" s="27" t="s">
        <v>208</v>
      </c>
      <c r="D130" s="28">
        <v>15.69</v>
      </c>
      <c r="E130" s="28" t="s">
        <v>106</v>
      </c>
      <c r="F130" s="4"/>
      <c r="G130" s="13">
        <f t="shared" si="9"/>
        <v>0</v>
      </c>
    </row>
    <row r="131" spans="1:7" x14ac:dyDescent="0.25">
      <c r="A131" s="180" t="s">
        <v>24</v>
      </c>
      <c r="B131" s="180"/>
      <c r="C131" s="180"/>
      <c r="D131" s="180"/>
      <c r="E131" s="180"/>
      <c r="F131" s="7"/>
      <c r="G131" s="12"/>
    </row>
    <row r="132" spans="1:7" ht="28.5" x14ac:dyDescent="0.25">
      <c r="A132" s="27" t="s">
        <v>7</v>
      </c>
      <c r="B132" s="28" t="s">
        <v>114</v>
      </c>
      <c r="C132" s="27" t="s">
        <v>206</v>
      </c>
      <c r="D132" s="28">
        <v>650.58000000000004</v>
      </c>
      <c r="E132" s="28" t="s">
        <v>106</v>
      </c>
      <c r="F132" s="4"/>
      <c r="G132" s="13">
        <f>D132*F132</f>
        <v>0</v>
      </c>
    </row>
    <row r="133" spans="1:7" x14ac:dyDescent="0.25">
      <c r="A133" s="27" t="s">
        <v>7</v>
      </c>
      <c r="B133" s="28" t="s">
        <v>132</v>
      </c>
      <c r="C133" s="27" t="s">
        <v>209</v>
      </c>
      <c r="D133" s="28">
        <v>91.17</v>
      </c>
      <c r="E133" s="28" t="s">
        <v>106</v>
      </c>
      <c r="F133" s="4"/>
      <c r="G133" s="13">
        <f t="shared" ref="G133:G138" si="10">D133*F133</f>
        <v>0</v>
      </c>
    </row>
    <row r="134" spans="1:7" x14ac:dyDescent="0.25">
      <c r="A134" s="27" t="s">
        <v>7</v>
      </c>
      <c r="B134" s="28" t="s">
        <v>134</v>
      </c>
      <c r="C134" s="27" t="s">
        <v>210</v>
      </c>
      <c r="D134" s="28">
        <v>9.42</v>
      </c>
      <c r="E134" s="28" t="s">
        <v>106</v>
      </c>
      <c r="F134" s="4"/>
      <c r="G134" s="13">
        <f t="shared" si="10"/>
        <v>0</v>
      </c>
    </row>
    <row r="135" spans="1:7" ht="28.5" x14ac:dyDescent="0.25">
      <c r="A135" s="27" t="s">
        <v>7</v>
      </c>
      <c r="B135" s="28" t="s">
        <v>166</v>
      </c>
      <c r="C135" s="27" t="s">
        <v>211</v>
      </c>
      <c r="D135" s="28">
        <v>433.08</v>
      </c>
      <c r="E135" s="28" t="s">
        <v>106</v>
      </c>
      <c r="F135" s="4"/>
      <c r="G135" s="13">
        <f t="shared" si="10"/>
        <v>0</v>
      </c>
    </row>
    <row r="136" spans="1:7" ht="28.5" x14ac:dyDescent="0.25">
      <c r="A136" s="27" t="s">
        <v>7</v>
      </c>
      <c r="B136" s="28" t="s">
        <v>212</v>
      </c>
      <c r="C136" s="27" t="s">
        <v>213</v>
      </c>
      <c r="D136" s="28">
        <v>213</v>
      </c>
      <c r="E136" s="28" t="s">
        <v>106</v>
      </c>
      <c r="F136" s="4"/>
      <c r="G136" s="13">
        <f t="shared" si="10"/>
        <v>0</v>
      </c>
    </row>
    <row r="137" spans="1:7" x14ac:dyDescent="0.25">
      <c r="A137" s="27" t="s">
        <v>7</v>
      </c>
      <c r="B137" s="28" t="s">
        <v>170</v>
      </c>
      <c r="C137" s="27" t="s">
        <v>214</v>
      </c>
      <c r="D137" s="28">
        <v>110.63</v>
      </c>
      <c r="E137" s="28" t="s">
        <v>106</v>
      </c>
      <c r="F137" s="4"/>
      <c r="G137" s="13">
        <f t="shared" si="10"/>
        <v>0</v>
      </c>
    </row>
    <row r="138" spans="1:7" ht="28.5" x14ac:dyDescent="0.25">
      <c r="A138" s="27" t="s">
        <v>7</v>
      </c>
      <c r="B138" s="28" t="s">
        <v>172</v>
      </c>
      <c r="C138" s="27" t="s">
        <v>215</v>
      </c>
      <c r="D138" s="28">
        <v>18.739999999999998</v>
      </c>
      <c r="E138" s="28" t="s">
        <v>106</v>
      </c>
      <c r="F138" s="4"/>
      <c r="G138" s="13">
        <f t="shared" si="10"/>
        <v>0</v>
      </c>
    </row>
    <row r="139" spans="1:7" x14ac:dyDescent="0.25">
      <c r="A139" s="180" t="s">
        <v>64</v>
      </c>
      <c r="B139" s="180"/>
      <c r="C139" s="180"/>
      <c r="D139" s="180"/>
      <c r="E139" s="180"/>
      <c r="F139" s="7"/>
      <c r="G139" s="12"/>
    </row>
    <row r="140" spans="1:7" ht="28.5" x14ac:dyDescent="0.25">
      <c r="A140" s="27" t="s">
        <v>7</v>
      </c>
      <c r="B140" s="28" t="s">
        <v>112</v>
      </c>
      <c r="C140" s="27" t="s">
        <v>205</v>
      </c>
      <c r="D140" s="28">
        <v>244</v>
      </c>
      <c r="E140" s="28" t="s">
        <v>106</v>
      </c>
      <c r="F140" s="4"/>
      <c r="G140" s="13">
        <f>D140*F140</f>
        <v>0</v>
      </c>
    </row>
    <row r="141" spans="1:7" ht="28.5" x14ac:dyDescent="0.25">
      <c r="A141" s="27" t="s">
        <v>7</v>
      </c>
      <c r="B141" s="28" t="s">
        <v>114</v>
      </c>
      <c r="C141" s="27" t="s">
        <v>206</v>
      </c>
      <c r="D141" s="28">
        <v>489.12</v>
      </c>
      <c r="E141" s="28" t="s">
        <v>106</v>
      </c>
      <c r="F141" s="4"/>
      <c r="G141" s="13">
        <f t="shared" ref="G141:G157" si="11">D141*F141</f>
        <v>0</v>
      </c>
    </row>
    <row r="142" spans="1:7" ht="42.75" x14ac:dyDescent="0.25">
      <c r="A142" s="27" t="s">
        <v>7</v>
      </c>
      <c r="B142" s="28" t="s">
        <v>116</v>
      </c>
      <c r="C142" s="27" t="s">
        <v>216</v>
      </c>
      <c r="D142" s="28">
        <v>346.96</v>
      </c>
      <c r="E142" s="28" t="s">
        <v>106</v>
      </c>
      <c r="F142" s="4"/>
      <c r="G142" s="13">
        <f t="shared" si="11"/>
        <v>0</v>
      </c>
    </row>
    <row r="143" spans="1:7" ht="42.75" x14ac:dyDescent="0.25">
      <c r="A143" s="27" t="s">
        <v>7</v>
      </c>
      <c r="B143" s="28" t="s">
        <v>118</v>
      </c>
      <c r="C143" s="27" t="s">
        <v>217</v>
      </c>
      <c r="D143" s="28">
        <v>120</v>
      </c>
      <c r="E143" s="28" t="s">
        <v>106</v>
      </c>
      <c r="F143" s="4"/>
      <c r="G143" s="13">
        <f t="shared" si="11"/>
        <v>0</v>
      </c>
    </row>
    <row r="144" spans="1:7" ht="28.5" x14ac:dyDescent="0.25">
      <c r="A144" s="27" t="s">
        <v>7</v>
      </c>
      <c r="B144" s="28" t="s">
        <v>120</v>
      </c>
      <c r="C144" s="27" t="s">
        <v>218</v>
      </c>
      <c r="D144" s="28">
        <v>587</v>
      </c>
      <c r="E144" s="28" t="s">
        <v>106</v>
      </c>
      <c r="F144" s="4"/>
      <c r="G144" s="13">
        <f t="shared" si="11"/>
        <v>0</v>
      </c>
    </row>
    <row r="145" spans="1:7" x14ac:dyDescent="0.25">
      <c r="A145" s="27" t="s">
        <v>7</v>
      </c>
      <c r="B145" s="28" t="s">
        <v>122</v>
      </c>
      <c r="C145" s="27" t="s">
        <v>219</v>
      </c>
      <c r="D145" s="28">
        <v>349</v>
      </c>
      <c r="E145" s="28" t="s">
        <v>106</v>
      </c>
      <c r="F145" s="4"/>
      <c r="G145" s="13">
        <f t="shared" si="11"/>
        <v>0</v>
      </c>
    </row>
    <row r="146" spans="1:7" ht="42.75" x14ac:dyDescent="0.25">
      <c r="A146" s="27" t="s">
        <v>7</v>
      </c>
      <c r="B146" s="28" t="s">
        <v>124</v>
      </c>
      <c r="C146" s="27" t="s">
        <v>220</v>
      </c>
      <c r="D146" s="28">
        <v>385.2</v>
      </c>
      <c r="E146" s="28" t="s">
        <v>106</v>
      </c>
      <c r="F146" s="4"/>
      <c r="G146" s="13">
        <f t="shared" si="11"/>
        <v>0</v>
      </c>
    </row>
    <row r="147" spans="1:7" ht="42.75" x14ac:dyDescent="0.25">
      <c r="A147" s="27" t="s">
        <v>7</v>
      </c>
      <c r="B147" s="28" t="s">
        <v>126</v>
      </c>
      <c r="C147" s="27" t="s">
        <v>221</v>
      </c>
      <c r="D147" s="28">
        <v>30.4</v>
      </c>
      <c r="E147" s="28" t="s">
        <v>106</v>
      </c>
      <c r="F147" s="4"/>
      <c r="G147" s="13">
        <f t="shared" si="11"/>
        <v>0</v>
      </c>
    </row>
    <row r="148" spans="1:7" ht="42.75" x14ac:dyDescent="0.25">
      <c r="A148" s="27" t="s">
        <v>7</v>
      </c>
      <c r="B148" s="28" t="s">
        <v>128</v>
      </c>
      <c r="C148" s="27" t="s">
        <v>222</v>
      </c>
      <c r="D148" s="28">
        <v>73</v>
      </c>
      <c r="E148" s="28" t="s">
        <v>106</v>
      </c>
      <c r="F148" s="4"/>
      <c r="G148" s="13">
        <f t="shared" si="11"/>
        <v>0</v>
      </c>
    </row>
    <row r="149" spans="1:7" x14ac:dyDescent="0.25">
      <c r="A149" s="27" t="s">
        <v>7</v>
      </c>
      <c r="B149" s="28" t="s">
        <v>132</v>
      </c>
      <c r="C149" s="27" t="s">
        <v>209</v>
      </c>
      <c r="D149" s="28">
        <v>24.29</v>
      </c>
      <c r="E149" s="28" t="s">
        <v>106</v>
      </c>
      <c r="F149" s="4"/>
      <c r="G149" s="13">
        <f t="shared" si="11"/>
        <v>0</v>
      </c>
    </row>
    <row r="150" spans="1:7" x14ac:dyDescent="0.25">
      <c r="A150" s="27" t="s">
        <v>7</v>
      </c>
      <c r="B150" s="28" t="s">
        <v>134</v>
      </c>
      <c r="C150" s="27" t="s">
        <v>210</v>
      </c>
      <c r="D150" s="28">
        <v>3.15</v>
      </c>
      <c r="E150" s="28" t="s">
        <v>106</v>
      </c>
      <c r="F150" s="4"/>
      <c r="G150" s="13">
        <f t="shared" si="11"/>
        <v>0</v>
      </c>
    </row>
    <row r="151" spans="1:7" ht="28.5" x14ac:dyDescent="0.25">
      <c r="A151" s="27" t="s">
        <v>7</v>
      </c>
      <c r="B151" s="28" t="s">
        <v>223</v>
      </c>
      <c r="C151" s="27" t="s">
        <v>224</v>
      </c>
      <c r="D151" s="28">
        <v>368.08</v>
      </c>
      <c r="E151" s="28" t="s">
        <v>106</v>
      </c>
      <c r="F151" s="4"/>
      <c r="G151" s="13">
        <f t="shared" si="11"/>
        <v>0</v>
      </c>
    </row>
    <row r="152" spans="1:7" x14ac:dyDescent="0.25">
      <c r="A152" s="27" t="s">
        <v>7</v>
      </c>
      <c r="B152" s="28" t="s">
        <v>156</v>
      </c>
      <c r="C152" s="27" t="s">
        <v>225</v>
      </c>
      <c r="D152" s="28">
        <v>189</v>
      </c>
      <c r="E152" s="28" t="s">
        <v>106</v>
      </c>
      <c r="F152" s="4"/>
      <c r="G152" s="13">
        <f t="shared" si="11"/>
        <v>0</v>
      </c>
    </row>
    <row r="153" spans="1:7" ht="28.5" x14ac:dyDescent="0.25">
      <c r="A153" s="27" t="s">
        <v>7</v>
      </c>
      <c r="B153" s="28" t="s">
        <v>158</v>
      </c>
      <c r="C153" s="27" t="s">
        <v>226</v>
      </c>
      <c r="D153" s="28">
        <v>6.3</v>
      </c>
      <c r="E153" s="28" t="s">
        <v>106</v>
      </c>
      <c r="F153" s="4"/>
      <c r="G153" s="13">
        <f t="shared" si="11"/>
        <v>0</v>
      </c>
    </row>
    <row r="154" spans="1:7" x14ac:dyDescent="0.25">
      <c r="A154" s="27" t="s">
        <v>7</v>
      </c>
      <c r="B154" s="28" t="s">
        <v>227</v>
      </c>
      <c r="C154" s="27" t="s">
        <v>228</v>
      </c>
      <c r="D154" s="28">
        <v>127.65</v>
      </c>
      <c r="E154" s="28" t="s">
        <v>106</v>
      </c>
      <c r="F154" s="4"/>
      <c r="G154" s="13">
        <f t="shared" si="11"/>
        <v>0</v>
      </c>
    </row>
    <row r="155" spans="1:7" ht="28.5" x14ac:dyDescent="0.25">
      <c r="A155" s="27" t="s">
        <v>7</v>
      </c>
      <c r="B155" s="28" t="s">
        <v>229</v>
      </c>
      <c r="C155" s="27" t="s">
        <v>230</v>
      </c>
      <c r="D155" s="28">
        <v>6.3</v>
      </c>
      <c r="E155" s="28" t="s">
        <v>106</v>
      </c>
      <c r="F155" s="4"/>
      <c r="G155" s="13">
        <f t="shared" si="11"/>
        <v>0</v>
      </c>
    </row>
    <row r="156" spans="1:7" x14ac:dyDescent="0.25">
      <c r="A156" s="27" t="s">
        <v>7</v>
      </c>
      <c r="B156" s="28" t="s">
        <v>231</v>
      </c>
      <c r="C156" s="27" t="s">
        <v>232</v>
      </c>
      <c r="D156" s="28">
        <v>54.76</v>
      </c>
      <c r="E156" s="28" t="s">
        <v>106</v>
      </c>
      <c r="F156" s="4"/>
      <c r="G156" s="13">
        <f t="shared" si="11"/>
        <v>0</v>
      </c>
    </row>
    <row r="157" spans="1:7" ht="28.5" x14ac:dyDescent="0.25">
      <c r="A157" s="27" t="s">
        <v>7</v>
      </c>
      <c r="B157" s="28" t="s">
        <v>233</v>
      </c>
      <c r="C157" s="27" t="s">
        <v>234</v>
      </c>
      <c r="D157" s="28">
        <v>6.3</v>
      </c>
      <c r="E157" s="28" t="s">
        <v>106</v>
      </c>
      <c r="F157" s="4"/>
      <c r="G157" s="13">
        <f t="shared" si="11"/>
        <v>0</v>
      </c>
    </row>
    <row r="158" spans="1:7" x14ac:dyDescent="0.25">
      <c r="A158" s="180" t="s">
        <v>89</v>
      </c>
      <c r="B158" s="180"/>
      <c r="C158" s="180"/>
      <c r="D158" s="180"/>
      <c r="E158" s="180"/>
      <c r="F158" s="7"/>
      <c r="G158" s="12"/>
    </row>
    <row r="159" spans="1:7" ht="28.5" x14ac:dyDescent="0.25">
      <c r="A159" s="27" t="s">
        <v>7</v>
      </c>
      <c r="B159" s="28" t="s">
        <v>114</v>
      </c>
      <c r="C159" s="27" t="s">
        <v>206</v>
      </c>
      <c r="D159" s="28">
        <v>2308.61</v>
      </c>
      <c r="E159" s="28" t="s">
        <v>106</v>
      </c>
      <c r="F159" s="4"/>
      <c r="G159" s="13">
        <f>D159*F159</f>
        <v>0</v>
      </c>
    </row>
    <row r="160" spans="1:7" x14ac:dyDescent="0.25">
      <c r="A160" s="27" t="s">
        <v>7</v>
      </c>
      <c r="B160" s="28" t="s">
        <v>150</v>
      </c>
      <c r="C160" s="27" t="s">
        <v>207</v>
      </c>
      <c r="D160" s="28">
        <v>62.25</v>
      </c>
      <c r="E160" s="28" t="s">
        <v>106</v>
      </c>
      <c r="F160" s="4"/>
      <c r="G160" s="13">
        <f t="shared" ref="G160:G171" si="12">D160*F160</f>
        <v>0</v>
      </c>
    </row>
    <row r="161" spans="1:7" ht="28.5" x14ac:dyDescent="0.25">
      <c r="A161" s="27" t="s">
        <v>7</v>
      </c>
      <c r="B161" s="28" t="s">
        <v>152</v>
      </c>
      <c r="C161" s="27" t="s">
        <v>208</v>
      </c>
      <c r="D161" s="28">
        <v>15.75</v>
      </c>
      <c r="E161" s="28" t="s">
        <v>106</v>
      </c>
      <c r="F161" s="4"/>
      <c r="G161" s="13">
        <f t="shared" si="12"/>
        <v>0</v>
      </c>
    </row>
    <row r="162" spans="1:7" x14ac:dyDescent="0.25">
      <c r="A162" s="27" t="s">
        <v>7</v>
      </c>
      <c r="B162" s="28" t="s">
        <v>156</v>
      </c>
      <c r="C162" s="27" t="s">
        <v>225</v>
      </c>
      <c r="D162" s="28">
        <v>116.02</v>
      </c>
      <c r="E162" s="28" t="s">
        <v>106</v>
      </c>
      <c r="F162" s="4"/>
      <c r="G162" s="13">
        <f t="shared" si="12"/>
        <v>0</v>
      </c>
    </row>
    <row r="163" spans="1:7" ht="28.5" x14ac:dyDescent="0.25">
      <c r="A163" s="27" t="s">
        <v>7</v>
      </c>
      <c r="B163" s="28" t="s">
        <v>158</v>
      </c>
      <c r="C163" s="27" t="s">
        <v>226</v>
      </c>
      <c r="D163" s="28">
        <v>37.65</v>
      </c>
      <c r="E163" s="28" t="s">
        <v>106</v>
      </c>
      <c r="F163" s="4"/>
      <c r="G163" s="13">
        <f t="shared" si="12"/>
        <v>0</v>
      </c>
    </row>
    <row r="164" spans="1:7" x14ac:dyDescent="0.25">
      <c r="A164" s="27" t="s">
        <v>7</v>
      </c>
      <c r="B164" s="28" t="s">
        <v>227</v>
      </c>
      <c r="C164" s="27" t="s">
        <v>228</v>
      </c>
      <c r="D164" s="28">
        <v>70.73</v>
      </c>
      <c r="E164" s="28" t="s">
        <v>106</v>
      </c>
      <c r="F164" s="4"/>
      <c r="G164" s="13">
        <f t="shared" si="12"/>
        <v>0</v>
      </c>
    </row>
    <row r="165" spans="1:7" ht="28.5" x14ac:dyDescent="0.25">
      <c r="A165" s="27" t="s">
        <v>7</v>
      </c>
      <c r="B165" s="28" t="s">
        <v>229</v>
      </c>
      <c r="C165" s="27" t="s">
        <v>230</v>
      </c>
      <c r="D165" s="28">
        <v>18.850000000000001</v>
      </c>
      <c r="E165" s="28" t="s">
        <v>106</v>
      </c>
      <c r="F165" s="4"/>
      <c r="G165" s="13">
        <f t="shared" si="12"/>
        <v>0</v>
      </c>
    </row>
    <row r="166" spans="1:7" x14ac:dyDescent="0.25">
      <c r="A166" s="27" t="s">
        <v>7</v>
      </c>
      <c r="B166" s="28" t="s">
        <v>231</v>
      </c>
      <c r="C166" s="27" t="s">
        <v>232</v>
      </c>
      <c r="D166" s="28">
        <v>121.27</v>
      </c>
      <c r="E166" s="28" t="s">
        <v>106</v>
      </c>
      <c r="F166" s="4"/>
      <c r="G166" s="13">
        <f t="shared" si="12"/>
        <v>0</v>
      </c>
    </row>
    <row r="167" spans="1:7" ht="28.5" x14ac:dyDescent="0.25">
      <c r="A167" s="27" t="s">
        <v>7</v>
      </c>
      <c r="B167" s="28" t="s">
        <v>233</v>
      </c>
      <c r="C167" s="27" t="s">
        <v>234</v>
      </c>
      <c r="D167" s="28">
        <v>25.2</v>
      </c>
      <c r="E167" s="28" t="s">
        <v>106</v>
      </c>
      <c r="F167" s="4"/>
      <c r="G167" s="13">
        <f t="shared" si="12"/>
        <v>0</v>
      </c>
    </row>
    <row r="168" spans="1:7" ht="28.5" x14ac:dyDescent="0.25">
      <c r="A168" s="27" t="s">
        <v>7</v>
      </c>
      <c r="B168" s="28" t="s">
        <v>166</v>
      </c>
      <c r="C168" s="27" t="s">
        <v>211</v>
      </c>
      <c r="D168" s="28">
        <v>2799.09</v>
      </c>
      <c r="E168" s="28" t="s">
        <v>106</v>
      </c>
      <c r="F168" s="4"/>
      <c r="G168" s="13">
        <f t="shared" si="12"/>
        <v>0</v>
      </c>
    </row>
    <row r="169" spans="1:7" ht="28.5" x14ac:dyDescent="0.25">
      <c r="A169" s="27" t="s">
        <v>7</v>
      </c>
      <c r="B169" s="28" t="s">
        <v>212</v>
      </c>
      <c r="C169" s="27" t="s">
        <v>213</v>
      </c>
      <c r="D169" s="28">
        <v>1271.8499999999999</v>
      </c>
      <c r="E169" s="28" t="s">
        <v>106</v>
      </c>
      <c r="F169" s="4"/>
      <c r="G169" s="13">
        <f t="shared" si="12"/>
        <v>0</v>
      </c>
    </row>
    <row r="170" spans="1:7" x14ac:dyDescent="0.25">
      <c r="A170" s="27" t="s">
        <v>7</v>
      </c>
      <c r="B170" s="28" t="s">
        <v>170</v>
      </c>
      <c r="C170" s="27" t="s">
        <v>214</v>
      </c>
      <c r="D170" s="28">
        <v>266.43</v>
      </c>
      <c r="E170" s="28" t="s">
        <v>106</v>
      </c>
      <c r="F170" s="4"/>
      <c r="G170" s="13">
        <f t="shared" si="12"/>
        <v>0</v>
      </c>
    </row>
    <row r="171" spans="1:7" ht="28.5" x14ac:dyDescent="0.25">
      <c r="A171" s="27" t="s">
        <v>7</v>
      </c>
      <c r="B171" s="28" t="s">
        <v>172</v>
      </c>
      <c r="C171" s="27" t="s">
        <v>215</v>
      </c>
      <c r="D171" s="28">
        <v>46.62</v>
      </c>
      <c r="E171" s="28" t="s">
        <v>106</v>
      </c>
      <c r="F171" s="4"/>
      <c r="G171" s="13">
        <f t="shared" si="12"/>
        <v>0</v>
      </c>
    </row>
    <row r="172" spans="1:7" ht="15.75" x14ac:dyDescent="0.25">
      <c r="A172" s="31"/>
      <c r="B172" s="35"/>
      <c r="C172" s="31"/>
      <c r="D172" s="52"/>
      <c r="E172" s="52"/>
      <c r="F172" s="31"/>
      <c r="G172" s="30">
        <f>SUM(G127:G171)</f>
        <v>0</v>
      </c>
    </row>
    <row r="174" spans="1:7" ht="14.45" customHeight="1" x14ac:dyDescent="0.25">
      <c r="A174" s="195" t="s">
        <v>102</v>
      </c>
      <c r="B174" s="196"/>
      <c r="C174" s="196"/>
      <c r="D174" s="196"/>
      <c r="E174" s="196"/>
      <c r="F174" s="196"/>
      <c r="G174" s="196"/>
    </row>
    <row r="175" spans="1:7" ht="30" x14ac:dyDescent="0.25">
      <c r="A175" s="17"/>
      <c r="B175" s="19" t="s">
        <v>1</v>
      </c>
      <c r="C175" s="18" t="s">
        <v>2</v>
      </c>
      <c r="D175" s="19" t="s">
        <v>103</v>
      </c>
      <c r="E175" s="19" t="s">
        <v>5</v>
      </c>
      <c r="F175" s="24" t="s">
        <v>109</v>
      </c>
      <c r="G175" s="24" t="s">
        <v>110</v>
      </c>
    </row>
    <row r="176" spans="1:7" x14ac:dyDescent="0.25">
      <c r="A176" s="185" t="s">
        <v>24</v>
      </c>
      <c r="B176" s="185"/>
      <c r="C176" s="185"/>
      <c r="D176" s="185"/>
      <c r="E176" s="186"/>
      <c r="F176" s="7"/>
      <c r="G176" s="12"/>
    </row>
    <row r="177" spans="1:7" ht="42.75" x14ac:dyDescent="0.25">
      <c r="A177" s="20" t="s">
        <v>7</v>
      </c>
      <c r="B177" s="22" t="s">
        <v>104</v>
      </c>
      <c r="C177" s="21" t="s">
        <v>105</v>
      </c>
      <c r="D177" s="22">
        <v>109.96</v>
      </c>
      <c r="E177" s="36" t="s">
        <v>106</v>
      </c>
      <c r="F177" s="10"/>
      <c r="G177" s="13">
        <f>D177*F177</f>
        <v>0</v>
      </c>
    </row>
    <row r="178" spans="1:7" ht="42.75" x14ac:dyDescent="0.25">
      <c r="A178" s="23" t="s">
        <v>7</v>
      </c>
      <c r="B178" s="22" t="s">
        <v>107</v>
      </c>
      <c r="C178" s="21" t="s">
        <v>108</v>
      </c>
      <c r="D178" s="22">
        <v>78.83</v>
      </c>
      <c r="E178" s="36" t="s">
        <v>106</v>
      </c>
      <c r="F178" s="10"/>
      <c r="G178" s="13">
        <f>D178*F178</f>
        <v>0</v>
      </c>
    </row>
    <row r="179" spans="1:7" x14ac:dyDescent="0.25">
      <c r="A179" s="187" t="s">
        <v>89</v>
      </c>
      <c r="B179" s="187"/>
      <c r="C179" s="187"/>
      <c r="D179" s="187"/>
      <c r="E179" s="188"/>
      <c r="F179" s="130"/>
      <c r="G179" s="38"/>
    </row>
    <row r="180" spans="1:7" ht="42.75" x14ac:dyDescent="0.25">
      <c r="A180" s="27" t="s">
        <v>7</v>
      </c>
      <c r="B180" s="28" t="s">
        <v>104</v>
      </c>
      <c r="C180" s="27" t="s">
        <v>105</v>
      </c>
      <c r="D180" s="28">
        <v>646.44000000000005</v>
      </c>
      <c r="E180" s="28" t="s">
        <v>106</v>
      </c>
      <c r="F180" s="10"/>
      <c r="G180" s="13">
        <f>D180*F180</f>
        <v>0</v>
      </c>
    </row>
    <row r="181" spans="1:7" ht="42.75" x14ac:dyDescent="0.25">
      <c r="A181" s="27" t="s">
        <v>7</v>
      </c>
      <c r="B181" s="28" t="s">
        <v>107</v>
      </c>
      <c r="C181" s="27" t="s">
        <v>108</v>
      </c>
      <c r="D181" s="28">
        <v>532.14</v>
      </c>
      <c r="E181" s="28" t="s">
        <v>106</v>
      </c>
      <c r="F181" s="10"/>
      <c r="G181" s="13">
        <f>D181*F181</f>
        <v>0</v>
      </c>
    </row>
    <row r="182" spans="1:7" ht="15.75" x14ac:dyDescent="0.25">
      <c r="A182" s="31"/>
      <c r="B182" s="35"/>
      <c r="C182" s="31"/>
      <c r="D182" s="52"/>
      <c r="E182" s="52"/>
      <c r="F182" s="31"/>
      <c r="G182" s="30">
        <f>SUM(G177:G181)</f>
        <v>0</v>
      </c>
    </row>
    <row r="184" spans="1:7" ht="14.45" customHeight="1" x14ac:dyDescent="0.25">
      <c r="A184" s="181" t="s">
        <v>251</v>
      </c>
      <c r="B184" s="181"/>
      <c r="C184" s="181"/>
      <c r="D184" s="181"/>
      <c r="E184" s="181"/>
      <c r="F184" s="181"/>
      <c r="G184" s="181"/>
    </row>
    <row r="185" spans="1:7" ht="30" x14ac:dyDescent="0.25">
      <c r="A185" s="25"/>
      <c r="B185" s="24" t="s">
        <v>1</v>
      </c>
      <c r="C185" s="26" t="s">
        <v>2</v>
      </c>
      <c r="D185" s="24" t="s">
        <v>4</v>
      </c>
      <c r="E185" s="24" t="s">
        <v>5</v>
      </c>
      <c r="F185" s="24" t="s">
        <v>109</v>
      </c>
      <c r="G185" s="24" t="s">
        <v>110</v>
      </c>
    </row>
    <row r="186" spans="1:7" x14ac:dyDescent="0.25">
      <c r="A186" s="180" t="s">
        <v>24</v>
      </c>
      <c r="B186" s="180"/>
      <c r="C186" s="180"/>
      <c r="D186" s="180"/>
      <c r="E186" s="180"/>
      <c r="F186" s="7"/>
      <c r="G186" s="12"/>
    </row>
    <row r="187" spans="1:7" ht="28.5" x14ac:dyDescent="0.25">
      <c r="A187" s="27" t="s">
        <v>7</v>
      </c>
      <c r="B187" s="28" t="s">
        <v>118</v>
      </c>
      <c r="C187" s="27" t="s">
        <v>252</v>
      </c>
      <c r="D187" s="28">
        <v>29.32</v>
      </c>
      <c r="E187" s="28" t="s">
        <v>106</v>
      </c>
      <c r="F187" s="4"/>
      <c r="G187" s="13">
        <f>D187*F187</f>
        <v>0</v>
      </c>
    </row>
    <row r="188" spans="1:7" ht="28.5" x14ac:dyDescent="0.25">
      <c r="A188" s="27" t="s">
        <v>7</v>
      </c>
      <c r="B188" s="28" t="s">
        <v>120</v>
      </c>
      <c r="C188" s="27" t="s">
        <v>253</v>
      </c>
      <c r="D188" s="28">
        <v>5.76</v>
      </c>
      <c r="E188" s="28" t="s">
        <v>106</v>
      </c>
      <c r="F188" s="4"/>
      <c r="G188" s="13">
        <f>D188*F188</f>
        <v>0</v>
      </c>
    </row>
    <row r="189" spans="1:7" ht="15.75" x14ac:dyDescent="0.25">
      <c r="A189" s="31"/>
      <c r="B189" s="35"/>
      <c r="C189" s="31"/>
      <c r="D189" s="52"/>
      <c r="E189" s="52"/>
      <c r="F189" s="31"/>
      <c r="G189" s="30">
        <f>SUM(G187:G188)</f>
        <v>0</v>
      </c>
    </row>
    <row r="190" spans="1:7" ht="15.75" x14ac:dyDescent="0.25">
      <c r="G190" s="54"/>
    </row>
    <row r="191" spans="1:7" ht="15.6" customHeight="1" x14ac:dyDescent="0.25">
      <c r="A191" s="182" t="s">
        <v>259</v>
      </c>
      <c r="B191" s="183"/>
      <c r="C191" s="183"/>
      <c r="D191" s="183"/>
      <c r="E191" s="183"/>
      <c r="F191" s="183"/>
      <c r="G191" s="184"/>
    </row>
    <row r="192" spans="1:7" ht="30" x14ac:dyDescent="0.25">
      <c r="A192" s="55"/>
      <c r="B192" s="57" t="s">
        <v>1</v>
      </c>
      <c r="C192" s="56" t="s">
        <v>2</v>
      </c>
      <c r="D192" s="57" t="s">
        <v>4</v>
      </c>
      <c r="E192" s="57" t="s">
        <v>5</v>
      </c>
      <c r="F192" s="57" t="s">
        <v>109</v>
      </c>
      <c r="G192" s="57" t="s">
        <v>110</v>
      </c>
    </row>
    <row r="193" spans="1:7" ht="15.75" x14ac:dyDescent="0.25">
      <c r="A193" s="180" t="s">
        <v>6</v>
      </c>
      <c r="B193" s="180"/>
      <c r="C193" s="180"/>
      <c r="D193" s="180"/>
      <c r="E193" s="180"/>
      <c r="F193" s="7"/>
      <c r="G193" s="60"/>
    </row>
    <row r="194" spans="1:7" ht="28.5" x14ac:dyDescent="0.25">
      <c r="A194" s="27" t="s">
        <v>7</v>
      </c>
      <c r="B194" s="28" t="s">
        <v>112</v>
      </c>
      <c r="C194" s="27" t="s">
        <v>260</v>
      </c>
      <c r="D194" s="28">
        <v>104.8</v>
      </c>
      <c r="E194" s="28" t="s">
        <v>106</v>
      </c>
      <c r="F194" s="4"/>
      <c r="G194" s="13">
        <f>D194*F194</f>
        <v>0</v>
      </c>
    </row>
    <row r="195" spans="1:7" x14ac:dyDescent="0.25">
      <c r="A195" s="27" t="s">
        <v>7</v>
      </c>
      <c r="B195" s="28" t="s">
        <v>114</v>
      </c>
      <c r="C195" s="27" t="s">
        <v>261</v>
      </c>
      <c r="D195" s="28">
        <v>31.98</v>
      </c>
      <c r="E195" s="28" t="s">
        <v>106</v>
      </c>
      <c r="F195" s="4"/>
      <c r="G195" s="13">
        <f>D195*F195</f>
        <v>0</v>
      </c>
    </row>
    <row r="196" spans="1:7" x14ac:dyDescent="0.25">
      <c r="A196" s="180" t="s">
        <v>24</v>
      </c>
      <c r="B196" s="180"/>
      <c r="C196" s="180"/>
      <c r="D196" s="180"/>
      <c r="E196" s="180"/>
      <c r="F196" s="7"/>
      <c r="G196" s="12"/>
    </row>
    <row r="197" spans="1:7" ht="28.5" x14ac:dyDescent="0.25">
      <c r="A197" s="27" t="s">
        <v>7</v>
      </c>
      <c r="B197" s="28" t="s">
        <v>112</v>
      </c>
      <c r="C197" s="27" t="s">
        <v>260</v>
      </c>
      <c r="D197" s="28">
        <v>368</v>
      </c>
      <c r="E197" s="28" t="s">
        <v>106</v>
      </c>
      <c r="F197" s="4"/>
      <c r="G197" s="13">
        <f>D197*F197</f>
        <v>0</v>
      </c>
    </row>
    <row r="198" spans="1:7" ht="28.5" x14ac:dyDescent="0.25">
      <c r="A198" s="27" t="s">
        <v>7</v>
      </c>
      <c r="B198" s="28" t="s">
        <v>116</v>
      </c>
      <c r="C198" s="27" t="s">
        <v>262</v>
      </c>
      <c r="D198" s="28">
        <v>3.88</v>
      </c>
      <c r="E198" s="28" t="s">
        <v>106</v>
      </c>
      <c r="F198" s="4"/>
      <c r="G198" s="13">
        <f>D198*F198</f>
        <v>0</v>
      </c>
    </row>
    <row r="199" spans="1:7" x14ac:dyDescent="0.25">
      <c r="A199" s="180" t="s">
        <v>64</v>
      </c>
      <c r="B199" s="180"/>
      <c r="C199" s="180"/>
      <c r="D199" s="180"/>
      <c r="E199" s="180"/>
      <c r="F199" s="7"/>
      <c r="G199" s="12"/>
    </row>
    <row r="200" spans="1:7" ht="28.5" x14ac:dyDescent="0.25">
      <c r="A200" s="27" t="s">
        <v>7</v>
      </c>
      <c r="B200" s="28" t="s">
        <v>112</v>
      </c>
      <c r="C200" s="27" t="s">
        <v>260</v>
      </c>
      <c r="D200" s="28">
        <v>217.5</v>
      </c>
      <c r="E200" s="28" t="s">
        <v>106</v>
      </c>
      <c r="F200" s="4"/>
      <c r="G200" s="13">
        <f>D200*F200</f>
        <v>0</v>
      </c>
    </row>
    <row r="201" spans="1:7" ht="28.5" x14ac:dyDescent="0.25">
      <c r="A201" s="27" t="s">
        <v>7</v>
      </c>
      <c r="B201" s="28" t="s">
        <v>122</v>
      </c>
      <c r="C201" s="27" t="s">
        <v>263</v>
      </c>
      <c r="D201" s="28">
        <v>8.82</v>
      </c>
      <c r="E201" s="28" t="s">
        <v>106</v>
      </c>
      <c r="F201" s="4"/>
      <c r="G201" s="13">
        <f>D201*F201</f>
        <v>0</v>
      </c>
    </row>
    <row r="202" spans="1:7" x14ac:dyDescent="0.25">
      <c r="A202" s="180" t="s">
        <v>89</v>
      </c>
      <c r="B202" s="180"/>
      <c r="C202" s="180"/>
      <c r="D202" s="180"/>
      <c r="E202" s="180"/>
      <c r="F202" s="7"/>
      <c r="G202" s="12"/>
    </row>
    <row r="203" spans="1:7" ht="28.5" x14ac:dyDescent="0.25">
      <c r="A203" s="27" t="s">
        <v>7</v>
      </c>
      <c r="B203" s="28" t="s">
        <v>112</v>
      </c>
      <c r="C203" s="27" t="s">
        <v>260</v>
      </c>
      <c r="D203" s="28">
        <v>1227.44</v>
      </c>
      <c r="E203" s="28" t="s">
        <v>106</v>
      </c>
      <c r="F203" s="4"/>
      <c r="G203" s="13">
        <f>D203*F203</f>
        <v>0</v>
      </c>
    </row>
    <row r="204" spans="1:7" ht="15.75" x14ac:dyDescent="0.25">
      <c r="A204" s="39"/>
      <c r="B204" s="59"/>
      <c r="C204" s="39"/>
      <c r="D204" s="58"/>
      <c r="E204" s="58"/>
      <c r="F204" s="39"/>
      <c r="G204" s="30">
        <f>SUM(G194:G203)</f>
        <v>0</v>
      </c>
    </row>
    <row r="206" spans="1:7" ht="14.45" customHeight="1" x14ac:dyDescent="0.25">
      <c r="A206" s="193" t="s">
        <v>254</v>
      </c>
      <c r="B206" s="194"/>
      <c r="C206" s="194"/>
      <c r="D206" s="194"/>
      <c r="E206" s="194"/>
      <c r="F206" s="194"/>
      <c r="G206" s="194"/>
    </row>
    <row r="207" spans="1:7" ht="30" x14ac:dyDescent="0.25">
      <c r="A207" s="42"/>
      <c r="B207" s="43" t="s">
        <v>1</v>
      </c>
      <c r="C207" s="41" t="s">
        <v>2</v>
      </c>
      <c r="D207" s="43" t="s">
        <v>4</v>
      </c>
      <c r="E207" s="45" t="s">
        <v>5</v>
      </c>
      <c r="F207" s="47" t="s">
        <v>109</v>
      </c>
      <c r="G207" s="47" t="s">
        <v>110</v>
      </c>
    </row>
    <row r="208" spans="1:7" x14ac:dyDescent="0.25">
      <c r="A208" s="189" t="s">
        <v>24</v>
      </c>
      <c r="B208" s="189"/>
      <c r="C208" s="189"/>
      <c r="D208" s="189"/>
      <c r="E208" s="190"/>
      <c r="F208" s="7"/>
      <c r="G208" s="12"/>
    </row>
    <row r="209" spans="1:7" ht="42.75" x14ac:dyDescent="0.25">
      <c r="A209" s="44" t="s">
        <v>7</v>
      </c>
      <c r="B209" s="21" t="s">
        <v>255</v>
      </c>
      <c r="C209" s="21" t="s">
        <v>256</v>
      </c>
      <c r="D209" s="21">
        <v>10.84</v>
      </c>
      <c r="E209" s="46" t="s">
        <v>106</v>
      </c>
      <c r="F209" s="4"/>
      <c r="G209" s="13">
        <f>D209*F209</f>
        <v>0</v>
      </c>
    </row>
    <row r="210" spans="1:7" x14ac:dyDescent="0.25">
      <c r="A210" s="168"/>
      <c r="B210" s="21" t="s">
        <v>706</v>
      </c>
      <c r="C210" s="21" t="s">
        <v>1062</v>
      </c>
      <c r="D210" s="21">
        <v>28.56</v>
      </c>
      <c r="E210" s="169" t="s">
        <v>106</v>
      </c>
      <c r="F210" s="170"/>
      <c r="G210" s="13">
        <f>D210*F210</f>
        <v>0</v>
      </c>
    </row>
    <row r="211" spans="1:7" x14ac:dyDescent="0.25">
      <c r="A211" s="168"/>
      <c r="B211" s="21" t="s">
        <v>698</v>
      </c>
      <c r="C211" s="21" t="s">
        <v>1062</v>
      </c>
      <c r="D211" s="21">
        <v>1.44</v>
      </c>
      <c r="E211" s="169" t="s">
        <v>106</v>
      </c>
      <c r="F211" s="170"/>
      <c r="G211" s="13">
        <f t="shared" ref="G211:G221" si="13">D211*F211</f>
        <v>0</v>
      </c>
    </row>
    <row r="212" spans="1:7" x14ac:dyDescent="0.25">
      <c r="A212" s="168"/>
      <c r="B212" s="21" t="s">
        <v>698</v>
      </c>
      <c r="C212" s="21" t="s">
        <v>1063</v>
      </c>
      <c r="D212" s="21">
        <v>28.36</v>
      </c>
      <c r="E212" s="169" t="s">
        <v>106</v>
      </c>
      <c r="F212" s="170"/>
      <c r="G212" s="13">
        <f t="shared" si="13"/>
        <v>0</v>
      </c>
    </row>
    <row r="213" spans="1:7" x14ac:dyDescent="0.25">
      <c r="A213" s="168"/>
      <c r="B213" s="21" t="s">
        <v>685</v>
      </c>
      <c r="C213" s="21" t="s">
        <v>1062</v>
      </c>
      <c r="D213" s="21">
        <v>3.02</v>
      </c>
      <c r="E213" s="169" t="s">
        <v>106</v>
      </c>
      <c r="F213" s="170"/>
      <c r="G213" s="13">
        <f t="shared" si="13"/>
        <v>0</v>
      </c>
    </row>
    <row r="214" spans="1:7" x14ac:dyDescent="0.25">
      <c r="A214" s="168"/>
      <c r="B214" s="21" t="s">
        <v>685</v>
      </c>
      <c r="C214" s="21" t="s">
        <v>1063</v>
      </c>
      <c r="D214" s="21">
        <v>1.34</v>
      </c>
      <c r="E214" s="169" t="s">
        <v>106</v>
      </c>
      <c r="F214" s="170"/>
      <c r="G214" s="13">
        <f t="shared" si="13"/>
        <v>0</v>
      </c>
    </row>
    <row r="215" spans="1:7" x14ac:dyDescent="0.25">
      <c r="A215" s="168"/>
      <c r="B215" s="21" t="s">
        <v>700</v>
      </c>
      <c r="C215" s="21" t="s">
        <v>1062</v>
      </c>
      <c r="D215" s="21">
        <v>3.02</v>
      </c>
      <c r="E215" s="169" t="s">
        <v>106</v>
      </c>
      <c r="F215" s="170"/>
      <c r="G215" s="13">
        <f t="shared" si="13"/>
        <v>0</v>
      </c>
    </row>
    <row r="216" spans="1:7" x14ac:dyDescent="0.25">
      <c r="A216" s="168"/>
      <c r="B216" s="21" t="s">
        <v>700</v>
      </c>
      <c r="C216" s="21" t="s">
        <v>1063</v>
      </c>
      <c r="D216" s="21">
        <v>1.96</v>
      </c>
      <c r="E216" s="169" t="s">
        <v>106</v>
      </c>
      <c r="F216" s="170"/>
      <c r="G216" s="13">
        <f t="shared" si="13"/>
        <v>0</v>
      </c>
    </row>
    <row r="217" spans="1:7" x14ac:dyDescent="0.25">
      <c r="A217" s="168"/>
      <c r="B217" s="21" t="s">
        <v>708</v>
      </c>
      <c r="C217" s="21" t="s">
        <v>1062</v>
      </c>
      <c r="D217" s="21">
        <v>1.44</v>
      </c>
      <c r="E217" s="169" t="s">
        <v>106</v>
      </c>
      <c r="F217" s="170"/>
      <c r="G217" s="13">
        <f t="shared" si="13"/>
        <v>0</v>
      </c>
    </row>
    <row r="218" spans="1:7" x14ac:dyDescent="0.25">
      <c r="A218" s="168"/>
      <c r="B218" s="21" t="s">
        <v>708</v>
      </c>
      <c r="C218" s="21" t="s">
        <v>1063</v>
      </c>
      <c r="D218" s="21">
        <v>1.96</v>
      </c>
      <c r="E218" s="169" t="s">
        <v>106</v>
      </c>
      <c r="F218" s="170"/>
      <c r="G218" s="13">
        <f t="shared" si="13"/>
        <v>0</v>
      </c>
    </row>
    <row r="219" spans="1:7" x14ac:dyDescent="0.25">
      <c r="A219" s="168"/>
      <c r="B219" s="21" t="s">
        <v>687</v>
      </c>
      <c r="C219" s="21" t="s">
        <v>1062</v>
      </c>
      <c r="D219" s="21">
        <v>2.02</v>
      </c>
      <c r="E219" s="169" t="s">
        <v>106</v>
      </c>
      <c r="F219" s="170"/>
      <c r="G219" s="13">
        <f t="shared" si="13"/>
        <v>0</v>
      </c>
    </row>
    <row r="220" spans="1:7" x14ac:dyDescent="0.25">
      <c r="A220" s="168"/>
      <c r="B220" s="21" t="s">
        <v>687</v>
      </c>
      <c r="C220" s="21" t="s">
        <v>1063</v>
      </c>
      <c r="D220" s="21">
        <v>1.34</v>
      </c>
      <c r="E220" s="169" t="s">
        <v>106</v>
      </c>
      <c r="F220" s="170"/>
      <c r="G220" s="13">
        <f t="shared" si="13"/>
        <v>0</v>
      </c>
    </row>
    <row r="221" spans="1:7" x14ac:dyDescent="0.25">
      <c r="A221" s="168"/>
      <c r="B221" s="21" t="s">
        <v>689</v>
      </c>
      <c r="C221" s="21" t="s">
        <v>1063</v>
      </c>
      <c r="D221" s="21">
        <v>2.86</v>
      </c>
      <c r="E221" s="169" t="s">
        <v>106</v>
      </c>
      <c r="F221" s="170"/>
      <c r="G221" s="13">
        <f t="shared" si="13"/>
        <v>0</v>
      </c>
    </row>
    <row r="222" spans="1:7" x14ac:dyDescent="0.25">
      <c r="A222" s="191" t="s">
        <v>64</v>
      </c>
      <c r="B222" s="191"/>
      <c r="C222" s="191"/>
      <c r="D222" s="191"/>
      <c r="E222" s="192"/>
      <c r="F222" s="37"/>
      <c r="G222" s="38"/>
    </row>
    <row r="223" spans="1:7" ht="42.75" x14ac:dyDescent="0.25">
      <c r="A223" s="48" t="s">
        <v>7</v>
      </c>
      <c r="B223" s="49" t="s">
        <v>257</v>
      </c>
      <c r="C223" s="48" t="s">
        <v>258</v>
      </c>
      <c r="D223" s="49">
        <v>60.4</v>
      </c>
      <c r="E223" s="49" t="s">
        <v>106</v>
      </c>
      <c r="F223" s="4"/>
      <c r="G223" s="13">
        <f>D223*F223</f>
        <v>0</v>
      </c>
    </row>
    <row r="224" spans="1:7" ht="15.75" x14ac:dyDescent="0.25">
      <c r="A224" s="31"/>
      <c r="B224" s="35"/>
      <c r="C224" s="31"/>
      <c r="D224" s="52"/>
      <c r="E224" s="52"/>
      <c r="F224" s="31"/>
      <c r="G224" s="30">
        <f>SUM(G209:G223)</f>
        <v>0</v>
      </c>
    </row>
    <row r="226" spans="1:7" ht="14.45" customHeight="1" x14ac:dyDescent="0.25">
      <c r="A226" s="181" t="s">
        <v>264</v>
      </c>
      <c r="B226" s="181"/>
      <c r="C226" s="181"/>
      <c r="D226" s="181"/>
      <c r="E226" s="181"/>
      <c r="F226" s="181"/>
      <c r="G226" s="181"/>
    </row>
    <row r="227" spans="1:7" ht="30" x14ac:dyDescent="0.25">
      <c r="A227" s="25"/>
      <c r="B227" s="24" t="s">
        <v>1</v>
      </c>
      <c r="C227" s="26" t="s">
        <v>2</v>
      </c>
      <c r="D227" s="24" t="s">
        <v>4</v>
      </c>
      <c r="E227" s="24" t="s">
        <v>5</v>
      </c>
      <c r="F227" s="24" t="s">
        <v>109</v>
      </c>
      <c r="G227" s="24" t="s">
        <v>110</v>
      </c>
    </row>
    <row r="228" spans="1:7" x14ac:dyDescent="0.25">
      <c r="A228" s="180" t="s">
        <v>6</v>
      </c>
      <c r="B228" s="180"/>
      <c r="C228" s="180"/>
      <c r="D228" s="180"/>
      <c r="E228" s="180"/>
      <c r="F228" s="7"/>
      <c r="G228" s="12"/>
    </row>
    <row r="229" spans="1:7" x14ac:dyDescent="0.25">
      <c r="A229" s="27" t="s">
        <v>7</v>
      </c>
      <c r="B229" s="28" t="s">
        <v>112</v>
      </c>
      <c r="C229" s="27" t="s">
        <v>265</v>
      </c>
      <c r="D229" s="28">
        <v>8</v>
      </c>
      <c r="E229" s="28" t="s">
        <v>106</v>
      </c>
      <c r="F229" s="4"/>
      <c r="G229" s="13">
        <f>D229*F229</f>
        <v>0</v>
      </c>
    </row>
    <row r="230" spans="1:7" ht="57" x14ac:dyDescent="0.25">
      <c r="A230" s="27" t="s">
        <v>7</v>
      </c>
      <c r="B230" s="28" t="s">
        <v>116</v>
      </c>
      <c r="C230" s="27" t="s">
        <v>266</v>
      </c>
      <c r="D230" s="28">
        <v>1.36</v>
      </c>
      <c r="E230" s="28" t="s">
        <v>106</v>
      </c>
      <c r="F230" s="4"/>
      <c r="G230" s="13">
        <f t="shared" ref="G230:G240" si="14">D230*F230</f>
        <v>0</v>
      </c>
    </row>
    <row r="231" spans="1:7" ht="57" x14ac:dyDescent="0.25">
      <c r="A231" s="27" t="s">
        <v>7</v>
      </c>
      <c r="B231" s="28" t="s">
        <v>126</v>
      </c>
      <c r="C231" s="27" t="s">
        <v>267</v>
      </c>
      <c r="D231" s="28">
        <v>2.72</v>
      </c>
      <c r="E231" s="28" t="s">
        <v>106</v>
      </c>
      <c r="F231" s="4"/>
      <c r="G231" s="13">
        <f t="shared" si="14"/>
        <v>0</v>
      </c>
    </row>
    <row r="232" spans="1:7" ht="57" x14ac:dyDescent="0.25">
      <c r="A232" s="27" t="s">
        <v>7</v>
      </c>
      <c r="B232" s="28" t="s">
        <v>202</v>
      </c>
      <c r="C232" s="27" t="s">
        <v>268</v>
      </c>
      <c r="D232" s="28">
        <v>4.08</v>
      </c>
      <c r="E232" s="28" t="s">
        <v>106</v>
      </c>
      <c r="F232" s="4"/>
      <c r="G232" s="13">
        <f t="shared" si="14"/>
        <v>0</v>
      </c>
    </row>
    <row r="233" spans="1:7" ht="57" x14ac:dyDescent="0.25">
      <c r="A233" s="27" t="s">
        <v>7</v>
      </c>
      <c r="B233" s="28" t="s">
        <v>166</v>
      </c>
      <c r="C233" s="27" t="s">
        <v>269</v>
      </c>
      <c r="D233" s="28">
        <v>5.44</v>
      </c>
      <c r="E233" s="28" t="s">
        <v>106</v>
      </c>
      <c r="F233" s="4"/>
      <c r="G233" s="13">
        <f t="shared" si="14"/>
        <v>0</v>
      </c>
    </row>
    <row r="234" spans="1:7" ht="57" x14ac:dyDescent="0.25">
      <c r="A234" s="27" t="s">
        <v>7</v>
      </c>
      <c r="B234" s="28" t="s">
        <v>176</v>
      </c>
      <c r="C234" s="27" t="s">
        <v>270</v>
      </c>
      <c r="D234" s="28">
        <v>9.1999999999999993</v>
      </c>
      <c r="E234" s="28" t="s">
        <v>106</v>
      </c>
      <c r="F234" s="4"/>
      <c r="G234" s="13">
        <f t="shared" si="14"/>
        <v>0</v>
      </c>
    </row>
    <row r="235" spans="1:7" ht="57" x14ac:dyDescent="0.25">
      <c r="A235" s="27" t="s">
        <v>7</v>
      </c>
      <c r="B235" s="28" t="s">
        <v>180</v>
      </c>
      <c r="C235" s="27" t="s">
        <v>271</v>
      </c>
      <c r="D235" s="28">
        <v>3</v>
      </c>
      <c r="E235" s="28" t="s">
        <v>106</v>
      </c>
      <c r="F235" s="4"/>
      <c r="G235" s="13">
        <f t="shared" si="14"/>
        <v>0</v>
      </c>
    </row>
    <row r="236" spans="1:7" ht="57" x14ac:dyDescent="0.25">
      <c r="A236" s="27" t="s">
        <v>7</v>
      </c>
      <c r="B236" s="28" t="s">
        <v>272</v>
      </c>
      <c r="C236" s="27" t="s">
        <v>271</v>
      </c>
      <c r="D236" s="28">
        <v>21</v>
      </c>
      <c r="E236" s="28" t="s">
        <v>106</v>
      </c>
      <c r="F236" s="4"/>
      <c r="G236" s="13">
        <f t="shared" si="14"/>
        <v>0</v>
      </c>
    </row>
    <row r="237" spans="1:7" ht="57" x14ac:dyDescent="0.25">
      <c r="A237" s="27" t="s">
        <v>7</v>
      </c>
      <c r="B237" s="28" t="s">
        <v>273</v>
      </c>
      <c r="C237" s="27" t="s">
        <v>274</v>
      </c>
      <c r="D237" s="28">
        <v>68.400000000000006</v>
      </c>
      <c r="E237" s="28" t="s">
        <v>106</v>
      </c>
      <c r="F237" s="4"/>
      <c r="G237" s="13">
        <f t="shared" si="14"/>
        <v>0</v>
      </c>
    </row>
    <row r="238" spans="1:7" ht="42.75" x14ac:dyDescent="0.25">
      <c r="A238" s="27" t="s">
        <v>7</v>
      </c>
      <c r="B238" s="28" t="s">
        <v>275</v>
      </c>
      <c r="C238" s="27" t="s">
        <v>276</v>
      </c>
      <c r="D238" s="28">
        <v>36</v>
      </c>
      <c r="E238" s="28" t="s">
        <v>106</v>
      </c>
      <c r="F238" s="4"/>
      <c r="G238" s="13">
        <f t="shared" si="14"/>
        <v>0</v>
      </c>
    </row>
    <row r="239" spans="1:7" ht="42.75" x14ac:dyDescent="0.25">
      <c r="A239" s="27" t="s">
        <v>7</v>
      </c>
      <c r="B239" s="28" t="s">
        <v>277</v>
      </c>
      <c r="C239" s="27" t="s">
        <v>278</v>
      </c>
      <c r="D239" s="28">
        <v>332.2</v>
      </c>
      <c r="E239" s="28" t="s">
        <v>106</v>
      </c>
      <c r="F239" s="4"/>
      <c r="G239" s="13">
        <f t="shared" si="14"/>
        <v>0</v>
      </c>
    </row>
    <row r="240" spans="1:7" ht="42.75" x14ac:dyDescent="0.25">
      <c r="A240" s="27" t="s">
        <v>7</v>
      </c>
      <c r="B240" s="28" t="s">
        <v>279</v>
      </c>
      <c r="C240" s="27" t="s">
        <v>280</v>
      </c>
      <c r="D240" s="28">
        <v>5.6</v>
      </c>
      <c r="E240" s="28" t="s">
        <v>106</v>
      </c>
      <c r="F240" s="4"/>
      <c r="G240" s="13">
        <f t="shared" si="14"/>
        <v>0</v>
      </c>
    </row>
    <row r="241" spans="1:7" x14ac:dyDescent="0.25">
      <c r="A241" s="180" t="s">
        <v>24</v>
      </c>
      <c r="B241" s="180"/>
      <c r="C241" s="180"/>
      <c r="D241" s="180"/>
      <c r="E241" s="180"/>
      <c r="F241" s="7"/>
      <c r="G241" s="12"/>
    </row>
    <row r="242" spans="1:7" ht="42.75" x14ac:dyDescent="0.25">
      <c r="A242" s="27" t="s">
        <v>7</v>
      </c>
      <c r="B242" s="28" t="s">
        <v>162</v>
      </c>
      <c r="C242" s="27" t="s">
        <v>281</v>
      </c>
      <c r="D242" s="28">
        <v>8.64</v>
      </c>
      <c r="E242" s="28" t="s">
        <v>106</v>
      </c>
      <c r="F242" s="4"/>
      <c r="G242" s="13">
        <f>D242*F242</f>
        <v>0</v>
      </c>
    </row>
    <row r="243" spans="1:7" ht="42.75" x14ac:dyDescent="0.25">
      <c r="A243" s="27" t="s">
        <v>7</v>
      </c>
      <c r="B243" s="28" t="s">
        <v>164</v>
      </c>
      <c r="C243" s="27" t="s">
        <v>282</v>
      </c>
      <c r="D243" s="28">
        <v>8.64</v>
      </c>
      <c r="E243" s="28" t="s">
        <v>106</v>
      </c>
      <c r="F243" s="4"/>
      <c r="G243" s="13">
        <f t="shared" ref="G243:G261" si="15">D243*F243</f>
        <v>0</v>
      </c>
    </row>
    <row r="244" spans="1:7" ht="42.75" x14ac:dyDescent="0.25">
      <c r="A244" s="27" t="s">
        <v>7</v>
      </c>
      <c r="B244" s="28" t="s">
        <v>130</v>
      </c>
      <c r="C244" s="27" t="s">
        <v>283</v>
      </c>
      <c r="D244" s="28">
        <v>0.45</v>
      </c>
      <c r="E244" s="28" t="s">
        <v>106</v>
      </c>
      <c r="F244" s="4"/>
      <c r="G244" s="13">
        <f t="shared" si="15"/>
        <v>0</v>
      </c>
    </row>
    <row r="245" spans="1:7" ht="42.75" x14ac:dyDescent="0.25">
      <c r="A245" s="27" t="s">
        <v>7</v>
      </c>
      <c r="B245" s="28" t="s">
        <v>284</v>
      </c>
      <c r="C245" s="27" t="s">
        <v>285</v>
      </c>
      <c r="D245" s="28">
        <v>76.62</v>
      </c>
      <c r="E245" s="28" t="s">
        <v>106</v>
      </c>
      <c r="F245" s="4"/>
      <c r="G245" s="13">
        <f t="shared" si="15"/>
        <v>0</v>
      </c>
    </row>
    <row r="246" spans="1:7" ht="42.75" x14ac:dyDescent="0.25">
      <c r="A246" s="27" t="s">
        <v>7</v>
      </c>
      <c r="B246" s="28" t="s">
        <v>286</v>
      </c>
      <c r="C246" s="27" t="s">
        <v>287</v>
      </c>
      <c r="D246" s="28">
        <v>42</v>
      </c>
      <c r="E246" s="28" t="s">
        <v>106</v>
      </c>
      <c r="F246" s="4"/>
      <c r="G246" s="13">
        <f t="shared" si="15"/>
        <v>0</v>
      </c>
    </row>
    <row r="247" spans="1:7" ht="42.75" x14ac:dyDescent="0.25">
      <c r="A247" s="27" t="s">
        <v>7</v>
      </c>
      <c r="B247" s="28" t="s">
        <v>288</v>
      </c>
      <c r="C247" s="27" t="s">
        <v>289</v>
      </c>
      <c r="D247" s="28">
        <v>11.81</v>
      </c>
      <c r="E247" s="28" t="s">
        <v>106</v>
      </c>
      <c r="F247" s="4"/>
      <c r="G247" s="13">
        <f t="shared" si="15"/>
        <v>0</v>
      </c>
    </row>
    <row r="248" spans="1:7" ht="42.75" x14ac:dyDescent="0.25">
      <c r="A248" s="27" t="s">
        <v>7</v>
      </c>
      <c r="B248" s="28" t="s">
        <v>290</v>
      </c>
      <c r="C248" s="27" t="s">
        <v>291</v>
      </c>
      <c r="D248" s="28">
        <v>36</v>
      </c>
      <c r="E248" s="28" t="s">
        <v>106</v>
      </c>
      <c r="F248" s="4"/>
      <c r="G248" s="13">
        <f t="shared" si="15"/>
        <v>0</v>
      </c>
    </row>
    <row r="249" spans="1:7" ht="57" x14ac:dyDescent="0.25">
      <c r="A249" s="27" t="s">
        <v>7</v>
      </c>
      <c r="B249" s="28" t="s">
        <v>292</v>
      </c>
      <c r="C249" s="27" t="s">
        <v>293</v>
      </c>
      <c r="D249" s="28">
        <v>18.72</v>
      </c>
      <c r="E249" s="28" t="s">
        <v>106</v>
      </c>
      <c r="F249" s="4"/>
      <c r="G249" s="13">
        <f t="shared" si="15"/>
        <v>0</v>
      </c>
    </row>
    <row r="250" spans="1:7" ht="42.75" x14ac:dyDescent="0.25">
      <c r="A250" s="27" t="s">
        <v>7</v>
      </c>
      <c r="B250" s="28" t="s">
        <v>294</v>
      </c>
      <c r="C250" s="27" t="s">
        <v>295</v>
      </c>
      <c r="D250" s="28">
        <v>175.35</v>
      </c>
      <c r="E250" s="28" t="s">
        <v>106</v>
      </c>
      <c r="F250" s="4"/>
      <c r="G250" s="13">
        <f t="shared" si="15"/>
        <v>0</v>
      </c>
    </row>
    <row r="251" spans="1:7" ht="42.75" x14ac:dyDescent="0.25">
      <c r="A251" s="27" t="s">
        <v>7</v>
      </c>
      <c r="B251" s="28" t="s">
        <v>296</v>
      </c>
      <c r="C251" s="27" t="s">
        <v>297</v>
      </c>
      <c r="D251" s="28">
        <v>18</v>
      </c>
      <c r="E251" s="28" t="s">
        <v>106</v>
      </c>
      <c r="F251" s="4"/>
      <c r="G251" s="13">
        <f t="shared" si="15"/>
        <v>0</v>
      </c>
    </row>
    <row r="252" spans="1:7" ht="42.75" x14ac:dyDescent="0.25">
      <c r="A252" s="27" t="s">
        <v>7</v>
      </c>
      <c r="B252" s="28" t="s">
        <v>298</v>
      </c>
      <c r="C252" s="27" t="s">
        <v>299</v>
      </c>
      <c r="D252" s="28">
        <v>60</v>
      </c>
      <c r="E252" s="28" t="s">
        <v>106</v>
      </c>
      <c r="F252" s="4"/>
      <c r="G252" s="13">
        <f t="shared" si="15"/>
        <v>0</v>
      </c>
    </row>
    <row r="253" spans="1:7" ht="57" x14ac:dyDescent="0.25">
      <c r="A253" s="27" t="s">
        <v>7</v>
      </c>
      <c r="B253" s="28" t="s">
        <v>300</v>
      </c>
      <c r="C253" s="27" t="s">
        <v>301</v>
      </c>
      <c r="D253" s="28">
        <v>24.09</v>
      </c>
      <c r="E253" s="28" t="s">
        <v>106</v>
      </c>
      <c r="F253" s="4"/>
      <c r="G253" s="13">
        <f t="shared" si="15"/>
        <v>0</v>
      </c>
    </row>
    <row r="254" spans="1:7" ht="57" x14ac:dyDescent="0.25">
      <c r="A254" s="27" t="s">
        <v>7</v>
      </c>
      <c r="B254" s="28" t="s">
        <v>302</v>
      </c>
      <c r="C254" s="27" t="s">
        <v>303</v>
      </c>
      <c r="D254" s="28">
        <v>18.760000000000002</v>
      </c>
      <c r="E254" s="28" t="s">
        <v>106</v>
      </c>
      <c r="F254" s="4"/>
      <c r="G254" s="13">
        <f t="shared" si="15"/>
        <v>0</v>
      </c>
    </row>
    <row r="255" spans="1:7" ht="42.75" x14ac:dyDescent="0.25">
      <c r="A255" s="27" t="s">
        <v>7</v>
      </c>
      <c r="B255" s="28" t="s">
        <v>304</v>
      </c>
      <c r="C255" s="27" t="s">
        <v>305</v>
      </c>
      <c r="D255" s="28">
        <v>18.22</v>
      </c>
      <c r="E255" s="28" t="s">
        <v>106</v>
      </c>
      <c r="F255" s="4"/>
      <c r="G255" s="13">
        <f t="shared" si="15"/>
        <v>0</v>
      </c>
    </row>
    <row r="256" spans="1:7" ht="42.75" x14ac:dyDescent="0.25">
      <c r="A256" s="27" t="s">
        <v>7</v>
      </c>
      <c r="B256" s="28" t="s">
        <v>306</v>
      </c>
      <c r="C256" s="27" t="s">
        <v>307</v>
      </c>
      <c r="D256" s="28">
        <v>96.25</v>
      </c>
      <c r="E256" s="28" t="s">
        <v>106</v>
      </c>
      <c r="F256" s="4"/>
      <c r="G256" s="13">
        <f t="shared" si="15"/>
        <v>0</v>
      </c>
    </row>
    <row r="257" spans="1:7" ht="42.75" x14ac:dyDescent="0.25">
      <c r="A257" s="27" t="s">
        <v>7</v>
      </c>
      <c r="B257" s="28" t="s">
        <v>308</v>
      </c>
      <c r="C257" s="27" t="s">
        <v>309</v>
      </c>
      <c r="D257" s="28">
        <v>8.4</v>
      </c>
      <c r="E257" s="28" t="s">
        <v>106</v>
      </c>
      <c r="F257" s="4"/>
      <c r="G257" s="13">
        <f t="shared" si="15"/>
        <v>0</v>
      </c>
    </row>
    <row r="258" spans="1:7" ht="42.75" x14ac:dyDescent="0.25">
      <c r="A258" s="27" t="s">
        <v>7</v>
      </c>
      <c r="B258" s="28" t="s">
        <v>310</v>
      </c>
      <c r="C258" s="27" t="s">
        <v>311</v>
      </c>
      <c r="D258" s="28">
        <v>80</v>
      </c>
      <c r="E258" s="28" t="s">
        <v>106</v>
      </c>
      <c r="F258" s="4"/>
      <c r="G258" s="13">
        <f t="shared" si="15"/>
        <v>0</v>
      </c>
    </row>
    <row r="259" spans="1:7" ht="57" x14ac:dyDescent="0.25">
      <c r="A259" s="27" t="s">
        <v>7</v>
      </c>
      <c r="B259" s="28" t="s">
        <v>312</v>
      </c>
      <c r="C259" s="27" t="s">
        <v>313</v>
      </c>
      <c r="D259" s="28">
        <v>5.7</v>
      </c>
      <c r="E259" s="28" t="s">
        <v>106</v>
      </c>
      <c r="F259" s="4"/>
      <c r="G259" s="13">
        <f t="shared" si="15"/>
        <v>0</v>
      </c>
    </row>
    <row r="260" spans="1:7" ht="42.75" x14ac:dyDescent="0.25">
      <c r="A260" s="27" t="s">
        <v>7</v>
      </c>
      <c r="B260" s="28" t="s">
        <v>314</v>
      </c>
      <c r="C260" s="27" t="s">
        <v>315</v>
      </c>
      <c r="D260" s="28">
        <v>13.5</v>
      </c>
      <c r="E260" s="28" t="s">
        <v>106</v>
      </c>
      <c r="F260" s="4"/>
      <c r="G260" s="13">
        <f t="shared" si="15"/>
        <v>0</v>
      </c>
    </row>
    <row r="261" spans="1:7" ht="28.5" x14ac:dyDescent="0.25">
      <c r="A261" s="27" t="s">
        <v>7</v>
      </c>
      <c r="B261" s="28" t="s">
        <v>316</v>
      </c>
      <c r="C261" s="27" t="s">
        <v>317</v>
      </c>
      <c r="D261" s="28">
        <v>17.100000000000001</v>
      </c>
      <c r="E261" s="28" t="s">
        <v>106</v>
      </c>
      <c r="F261" s="4"/>
      <c r="G261" s="13">
        <f t="shared" si="15"/>
        <v>0</v>
      </c>
    </row>
    <row r="262" spans="1:7" x14ac:dyDescent="0.25">
      <c r="A262" s="180" t="s">
        <v>64</v>
      </c>
      <c r="B262" s="180"/>
      <c r="C262" s="180"/>
      <c r="D262" s="180"/>
      <c r="E262" s="180"/>
      <c r="F262" s="7"/>
      <c r="G262" s="12"/>
    </row>
    <row r="263" spans="1:7" x14ac:dyDescent="0.25">
      <c r="A263" s="27" t="s">
        <v>7</v>
      </c>
      <c r="B263" s="28" t="s">
        <v>112</v>
      </c>
      <c r="C263" s="27" t="s">
        <v>265</v>
      </c>
      <c r="D263" s="28">
        <v>24</v>
      </c>
      <c r="E263" s="28" t="s">
        <v>106</v>
      </c>
      <c r="F263" s="4"/>
      <c r="G263" s="13">
        <f>D263*F263</f>
        <v>0</v>
      </c>
    </row>
    <row r="264" spans="1:7" ht="57" x14ac:dyDescent="0.25">
      <c r="A264" s="27" t="s">
        <v>7</v>
      </c>
      <c r="B264" s="28" t="s">
        <v>114</v>
      </c>
      <c r="C264" s="27" t="s">
        <v>318</v>
      </c>
      <c r="D264" s="28">
        <v>2.04</v>
      </c>
      <c r="E264" s="28" t="s">
        <v>106</v>
      </c>
      <c r="F264" s="4"/>
      <c r="G264" s="13">
        <f t="shared" ref="G264:G291" si="16">D264*F264</f>
        <v>0</v>
      </c>
    </row>
    <row r="265" spans="1:7" ht="57" x14ac:dyDescent="0.25">
      <c r="A265" s="27" t="s">
        <v>7</v>
      </c>
      <c r="B265" s="28" t="s">
        <v>118</v>
      </c>
      <c r="C265" s="27" t="s">
        <v>319</v>
      </c>
      <c r="D265" s="28">
        <v>1.36</v>
      </c>
      <c r="E265" s="28" t="s">
        <v>106</v>
      </c>
      <c r="F265" s="4"/>
      <c r="G265" s="13">
        <f t="shared" si="16"/>
        <v>0</v>
      </c>
    </row>
    <row r="266" spans="1:7" ht="57" x14ac:dyDescent="0.25">
      <c r="A266" s="27" t="s">
        <v>7</v>
      </c>
      <c r="B266" s="28" t="s">
        <v>120</v>
      </c>
      <c r="C266" s="27" t="s">
        <v>320</v>
      </c>
      <c r="D266" s="28">
        <v>1.36</v>
      </c>
      <c r="E266" s="28" t="s">
        <v>106</v>
      </c>
      <c r="F266" s="4"/>
      <c r="G266" s="13">
        <f t="shared" si="16"/>
        <v>0</v>
      </c>
    </row>
    <row r="267" spans="1:7" ht="42.75" x14ac:dyDescent="0.25">
      <c r="A267" s="27" t="s">
        <v>7</v>
      </c>
      <c r="B267" s="28" t="s">
        <v>122</v>
      </c>
      <c r="C267" s="27" t="s">
        <v>321</v>
      </c>
      <c r="D267" s="28">
        <v>2.4</v>
      </c>
      <c r="E267" s="28" t="s">
        <v>106</v>
      </c>
      <c r="F267" s="4"/>
      <c r="G267" s="13">
        <f t="shared" si="16"/>
        <v>0</v>
      </c>
    </row>
    <row r="268" spans="1:7" ht="57" x14ac:dyDescent="0.25">
      <c r="A268" s="27" t="s">
        <v>7</v>
      </c>
      <c r="B268" s="28" t="s">
        <v>124</v>
      </c>
      <c r="C268" s="27" t="s">
        <v>322</v>
      </c>
      <c r="D268" s="28">
        <v>4.08</v>
      </c>
      <c r="E268" s="28" t="s">
        <v>106</v>
      </c>
      <c r="F268" s="4"/>
      <c r="G268" s="13">
        <f t="shared" si="16"/>
        <v>0</v>
      </c>
    </row>
    <row r="269" spans="1:7" ht="57" x14ac:dyDescent="0.25">
      <c r="A269" s="27" t="s">
        <v>7</v>
      </c>
      <c r="B269" s="28" t="s">
        <v>128</v>
      </c>
      <c r="C269" s="27" t="s">
        <v>323</v>
      </c>
      <c r="D269" s="28">
        <v>2.72</v>
      </c>
      <c r="E269" s="28" t="s">
        <v>106</v>
      </c>
      <c r="F269" s="4"/>
      <c r="G269" s="13">
        <f t="shared" si="16"/>
        <v>0</v>
      </c>
    </row>
    <row r="270" spans="1:7" ht="57" x14ac:dyDescent="0.25">
      <c r="A270" s="27" t="s">
        <v>7</v>
      </c>
      <c r="B270" s="28" t="s">
        <v>324</v>
      </c>
      <c r="C270" s="27" t="s">
        <v>325</v>
      </c>
      <c r="D270" s="28">
        <v>2.72</v>
      </c>
      <c r="E270" s="28" t="s">
        <v>106</v>
      </c>
      <c r="F270" s="4"/>
      <c r="G270" s="13">
        <f t="shared" si="16"/>
        <v>0</v>
      </c>
    </row>
    <row r="271" spans="1:7" ht="57" x14ac:dyDescent="0.25">
      <c r="A271" s="27" t="s">
        <v>7</v>
      </c>
      <c r="B271" s="28" t="s">
        <v>223</v>
      </c>
      <c r="C271" s="27" t="s">
        <v>326</v>
      </c>
      <c r="D271" s="28">
        <v>6.84</v>
      </c>
      <c r="E271" s="28" t="s">
        <v>106</v>
      </c>
      <c r="F271" s="4"/>
      <c r="G271" s="13">
        <f t="shared" si="16"/>
        <v>0</v>
      </c>
    </row>
    <row r="272" spans="1:7" ht="57" x14ac:dyDescent="0.25">
      <c r="A272" s="27" t="s">
        <v>7</v>
      </c>
      <c r="B272" s="28" t="s">
        <v>327</v>
      </c>
      <c r="C272" s="27" t="s">
        <v>328</v>
      </c>
      <c r="D272" s="28">
        <v>4.08</v>
      </c>
      <c r="E272" s="28" t="s">
        <v>106</v>
      </c>
      <c r="F272" s="4"/>
      <c r="G272" s="13">
        <f t="shared" si="16"/>
        <v>0</v>
      </c>
    </row>
    <row r="273" spans="1:7" ht="57" x14ac:dyDescent="0.25">
      <c r="A273" s="27" t="s">
        <v>7</v>
      </c>
      <c r="B273" s="28" t="s">
        <v>329</v>
      </c>
      <c r="C273" s="27" t="s">
        <v>330</v>
      </c>
      <c r="D273" s="28">
        <v>4.08</v>
      </c>
      <c r="E273" s="28" t="s">
        <v>106</v>
      </c>
      <c r="F273" s="4"/>
      <c r="G273" s="13">
        <f t="shared" si="16"/>
        <v>0</v>
      </c>
    </row>
    <row r="274" spans="1:7" ht="57" x14ac:dyDescent="0.25">
      <c r="A274" s="27" t="s">
        <v>7</v>
      </c>
      <c r="B274" s="28" t="s">
        <v>212</v>
      </c>
      <c r="C274" s="27" t="s">
        <v>331</v>
      </c>
      <c r="D274" s="28">
        <v>5.44</v>
      </c>
      <c r="E274" s="28" t="s">
        <v>106</v>
      </c>
      <c r="F274" s="4"/>
      <c r="G274" s="13">
        <f t="shared" si="16"/>
        <v>0</v>
      </c>
    </row>
    <row r="275" spans="1:7" ht="57" x14ac:dyDescent="0.25">
      <c r="A275" s="27" t="s">
        <v>7</v>
      </c>
      <c r="B275" s="28" t="s">
        <v>332</v>
      </c>
      <c r="C275" s="27" t="s">
        <v>333</v>
      </c>
      <c r="D275" s="28">
        <v>7.36</v>
      </c>
      <c r="E275" s="28" t="s">
        <v>106</v>
      </c>
      <c r="F275" s="4"/>
      <c r="G275" s="13">
        <f t="shared" si="16"/>
        <v>0</v>
      </c>
    </row>
    <row r="276" spans="1:7" ht="42.75" x14ac:dyDescent="0.25">
      <c r="A276" s="27" t="s">
        <v>7</v>
      </c>
      <c r="B276" s="28" t="s">
        <v>296</v>
      </c>
      <c r="C276" s="27" t="s">
        <v>297</v>
      </c>
      <c r="D276" s="28">
        <v>18</v>
      </c>
      <c r="E276" s="28" t="s">
        <v>106</v>
      </c>
      <c r="F276" s="4"/>
      <c r="G276" s="13">
        <f t="shared" si="16"/>
        <v>0</v>
      </c>
    </row>
    <row r="277" spans="1:7" ht="42.75" x14ac:dyDescent="0.25">
      <c r="A277" s="27" t="s">
        <v>7</v>
      </c>
      <c r="B277" s="28" t="s">
        <v>334</v>
      </c>
      <c r="C277" s="27" t="s">
        <v>335</v>
      </c>
      <c r="D277" s="28">
        <v>5.5</v>
      </c>
      <c r="E277" s="28" t="s">
        <v>106</v>
      </c>
      <c r="F277" s="4"/>
      <c r="G277" s="13">
        <f t="shared" si="16"/>
        <v>0</v>
      </c>
    </row>
    <row r="278" spans="1:7" ht="42.75" x14ac:dyDescent="0.25">
      <c r="A278" s="27" t="s">
        <v>7</v>
      </c>
      <c r="B278" s="28" t="s">
        <v>336</v>
      </c>
      <c r="C278" s="27" t="s">
        <v>337</v>
      </c>
      <c r="D278" s="28">
        <v>5.5</v>
      </c>
      <c r="E278" s="28" t="s">
        <v>106</v>
      </c>
      <c r="F278" s="4"/>
      <c r="G278" s="13">
        <f t="shared" si="16"/>
        <v>0</v>
      </c>
    </row>
    <row r="279" spans="1:7" ht="42.75" x14ac:dyDescent="0.25">
      <c r="A279" s="27" t="s">
        <v>7</v>
      </c>
      <c r="B279" s="28" t="s">
        <v>338</v>
      </c>
      <c r="C279" s="27" t="s">
        <v>339</v>
      </c>
      <c r="D279" s="28">
        <v>41.4</v>
      </c>
      <c r="E279" s="28" t="s">
        <v>106</v>
      </c>
      <c r="F279" s="4"/>
      <c r="G279" s="13">
        <f t="shared" si="16"/>
        <v>0</v>
      </c>
    </row>
    <row r="280" spans="1:7" ht="42.75" x14ac:dyDescent="0.25">
      <c r="A280" s="27" t="s">
        <v>7</v>
      </c>
      <c r="B280" s="28" t="s">
        <v>340</v>
      </c>
      <c r="C280" s="27" t="s">
        <v>341</v>
      </c>
      <c r="D280" s="28">
        <v>135.9</v>
      </c>
      <c r="E280" s="28" t="s">
        <v>106</v>
      </c>
      <c r="F280" s="4"/>
      <c r="G280" s="13">
        <f t="shared" si="16"/>
        <v>0</v>
      </c>
    </row>
    <row r="281" spans="1:7" ht="42.75" x14ac:dyDescent="0.25">
      <c r="A281" s="27" t="s">
        <v>7</v>
      </c>
      <c r="B281" s="28" t="s">
        <v>342</v>
      </c>
      <c r="C281" s="27" t="s">
        <v>343</v>
      </c>
      <c r="D281" s="28">
        <v>135.9</v>
      </c>
      <c r="E281" s="28" t="s">
        <v>106</v>
      </c>
      <c r="F281" s="4"/>
      <c r="G281" s="13">
        <f t="shared" si="16"/>
        <v>0</v>
      </c>
    </row>
    <row r="282" spans="1:7" ht="42.75" x14ac:dyDescent="0.25">
      <c r="A282" s="27" t="s">
        <v>7</v>
      </c>
      <c r="B282" s="28" t="s">
        <v>344</v>
      </c>
      <c r="C282" s="27" t="s">
        <v>345</v>
      </c>
      <c r="D282" s="28">
        <v>5.4</v>
      </c>
      <c r="E282" s="28" t="s">
        <v>106</v>
      </c>
      <c r="F282" s="4"/>
      <c r="G282" s="13">
        <f t="shared" si="16"/>
        <v>0</v>
      </c>
    </row>
    <row r="283" spans="1:7" ht="42.75" x14ac:dyDescent="0.25">
      <c r="A283" s="27" t="s">
        <v>7</v>
      </c>
      <c r="B283" s="28" t="s">
        <v>346</v>
      </c>
      <c r="C283" s="27" t="s">
        <v>343</v>
      </c>
      <c r="D283" s="28">
        <v>271.8</v>
      </c>
      <c r="E283" s="28" t="s">
        <v>106</v>
      </c>
      <c r="F283" s="4"/>
      <c r="G283" s="13">
        <f t="shared" si="16"/>
        <v>0</v>
      </c>
    </row>
    <row r="284" spans="1:7" ht="42.75" x14ac:dyDescent="0.25">
      <c r="A284" s="27" t="s">
        <v>7</v>
      </c>
      <c r="B284" s="28" t="s">
        <v>347</v>
      </c>
      <c r="C284" s="27" t="s">
        <v>348</v>
      </c>
      <c r="D284" s="28">
        <v>5.4</v>
      </c>
      <c r="E284" s="28" t="s">
        <v>106</v>
      </c>
      <c r="F284" s="4"/>
      <c r="G284" s="13">
        <f t="shared" si="16"/>
        <v>0</v>
      </c>
    </row>
    <row r="285" spans="1:7" ht="42.75" x14ac:dyDescent="0.25">
      <c r="A285" s="27" t="s">
        <v>7</v>
      </c>
      <c r="B285" s="28" t="s">
        <v>349</v>
      </c>
      <c r="C285" s="27" t="s">
        <v>350</v>
      </c>
      <c r="D285" s="28">
        <v>135.9</v>
      </c>
      <c r="E285" s="28" t="s">
        <v>106</v>
      </c>
      <c r="F285" s="4"/>
      <c r="G285" s="13">
        <f t="shared" si="16"/>
        <v>0</v>
      </c>
    </row>
    <row r="286" spans="1:7" ht="42.75" x14ac:dyDescent="0.25">
      <c r="A286" s="27" t="s">
        <v>7</v>
      </c>
      <c r="B286" s="28" t="s">
        <v>351</v>
      </c>
      <c r="C286" s="27" t="s">
        <v>352</v>
      </c>
      <c r="D286" s="28">
        <v>36.44</v>
      </c>
      <c r="E286" s="28" t="s">
        <v>106</v>
      </c>
      <c r="F286" s="4"/>
      <c r="G286" s="13">
        <f t="shared" si="16"/>
        <v>0</v>
      </c>
    </row>
    <row r="287" spans="1:7" ht="42.75" x14ac:dyDescent="0.25">
      <c r="A287" s="27" t="s">
        <v>7</v>
      </c>
      <c r="B287" s="28" t="s">
        <v>353</v>
      </c>
      <c r="C287" s="27" t="s">
        <v>354</v>
      </c>
      <c r="D287" s="28">
        <v>135.9</v>
      </c>
      <c r="E287" s="28" t="s">
        <v>106</v>
      </c>
      <c r="F287" s="4"/>
      <c r="G287" s="13">
        <f t="shared" si="16"/>
        <v>0</v>
      </c>
    </row>
    <row r="288" spans="1:7" ht="42.75" x14ac:dyDescent="0.25">
      <c r="A288" s="27" t="s">
        <v>7</v>
      </c>
      <c r="B288" s="28" t="s">
        <v>355</v>
      </c>
      <c r="C288" s="27" t="s">
        <v>356</v>
      </c>
      <c r="D288" s="28">
        <v>5.6</v>
      </c>
      <c r="E288" s="28" t="s">
        <v>106</v>
      </c>
      <c r="F288" s="4"/>
      <c r="G288" s="13">
        <f t="shared" si="16"/>
        <v>0</v>
      </c>
    </row>
    <row r="289" spans="1:7" ht="42.75" x14ac:dyDescent="0.25">
      <c r="A289" s="27" t="s">
        <v>7</v>
      </c>
      <c r="B289" s="28" t="s">
        <v>357</v>
      </c>
      <c r="C289" s="27" t="s">
        <v>358</v>
      </c>
      <c r="D289" s="28">
        <v>5.6</v>
      </c>
      <c r="E289" s="28" t="s">
        <v>106</v>
      </c>
      <c r="F289" s="4"/>
      <c r="G289" s="13">
        <f t="shared" si="16"/>
        <v>0</v>
      </c>
    </row>
    <row r="290" spans="1:7" ht="42.75" x14ac:dyDescent="0.25">
      <c r="A290" s="27" t="s">
        <v>7</v>
      </c>
      <c r="B290" s="28" t="s">
        <v>359</v>
      </c>
      <c r="C290" s="27" t="s">
        <v>360</v>
      </c>
      <c r="D290" s="28">
        <v>8.4</v>
      </c>
      <c r="E290" s="28" t="s">
        <v>106</v>
      </c>
      <c r="F290" s="4"/>
      <c r="G290" s="13">
        <f t="shared" si="16"/>
        <v>0</v>
      </c>
    </row>
    <row r="291" spans="1:7" ht="42.75" x14ac:dyDescent="0.25">
      <c r="A291" s="27" t="s">
        <v>7</v>
      </c>
      <c r="B291" s="28" t="s">
        <v>361</v>
      </c>
      <c r="C291" s="27" t="s">
        <v>362</v>
      </c>
      <c r="D291" s="28">
        <v>50.7</v>
      </c>
      <c r="E291" s="28" t="s">
        <v>106</v>
      </c>
      <c r="F291" s="4"/>
      <c r="G291" s="13">
        <f t="shared" si="16"/>
        <v>0</v>
      </c>
    </row>
    <row r="292" spans="1:7" x14ac:dyDescent="0.25">
      <c r="A292" s="180" t="s">
        <v>89</v>
      </c>
      <c r="B292" s="180"/>
      <c r="C292" s="180"/>
      <c r="D292" s="180"/>
      <c r="E292" s="180"/>
      <c r="F292" s="7"/>
      <c r="G292" s="12"/>
    </row>
    <row r="293" spans="1:7" ht="42.75" x14ac:dyDescent="0.25">
      <c r="A293" s="27" t="s">
        <v>7</v>
      </c>
      <c r="B293" s="28" t="s">
        <v>296</v>
      </c>
      <c r="C293" s="27" t="s">
        <v>297</v>
      </c>
      <c r="D293" s="28">
        <v>18</v>
      </c>
      <c r="E293" s="28" t="s">
        <v>106</v>
      </c>
      <c r="F293" s="4"/>
      <c r="G293" s="13">
        <f>D293*F293</f>
        <v>0</v>
      </c>
    </row>
    <row r="294" spans="1:7" ht="42.75" x14ac:dyDescent="0.25">
      <c r="A294" s="27" t="s">
        <v>7</v>
      </c>
      <c r="B294" s="28" t="s">
        <v>363</v>
      </c>
      <c r="C294" s="27" t="s">
        <v>364</v>
      </c>
      <c r="D294" s="28">
        <v>5</v>
      </c>
      <c r="E294" s="28" t="s">
        <v>106</v>
      </c>
      <c r="F294" s="4"/>
      <c r="G294" s="13">
        <f t="shared" ref="G294:G301" si="17">D294*F294</f>
        <v>0</v>
      </c>
    </row>
    <row r="295" spans="1:7" ht="42.75" x14ac:dyDescent="0.25">
      <c r="A295" s="27" t="s">
        <v>7</v>
      </c>
      <c r="B295" s="28" t="s">
        <v>365</v>
      </c>
      <c r="C295" s="27" t="s">
        <v>366</v>
      </c>
      <c r="D295" s="28">
        <v>18</v>
      </c>
      <c r="E295" s="28" t="s">
        <v>106</v>
      </c>
      <c r="F295" s="4"/>
      <c r="G295" s="13">
        <f t="shared" si="17"/>
        <v>0</v>
      </c>
    </row>
    <row r="296" spans="1:7" ht="42.75" x14ac:dyDescent="0.25">
      <c r="A296" s="27" t="s">
        <v>7</v>
      </c>
      <c r="B296" s="28" t="s">
        <v>367</v>
      </c>
      <c r="C296" s="27" t="s">
        <v>368</v>
      </c>
      <c r="D296" s="28">
        <v>79.44</v>
      </c>
      <c r="E296" s="28" t="s">
        <v>106</v>
      </c>
      <c r="F296" s="4"/>
      <c r="G296" s="13">
        <f t="shared" si="17"/>
        <v>0</v>
      </c>
    </row>
    <row r="297" spans="1:7" ht="42.75" x14ac:dyDescent="0.25">
      <c r="A297" s="27" t="s">
        <v>7</v>
      </c>
      <c r="B297" s="28" t="s">
        <v>369</v>
      </c>
      <c r="C297" s="27" t="s">
        <v>366</v>
      </c>
      <c r="D297" s="28">
        <v>108</v>
      </c>
      <c r="E297" s="28" t="s">
        <v>106</v>
      </c>
      <c r="F297" s="4"/>
      <c r="G297" s="13">
        <f t="shared" si="17"/>
        <v>0</v>
      </c>
    </row>
    <row r="298" spans="1:7" ht="42.75" x14ac:dyDescent="0.25">
      <c r="A298" s="27" t="s">
        <v>7</v>
      </c>
      <c r="B298" s="28" t="s">
        <v>370</v>
      </c>
      <c r="C298" s="27" t="s">
        <v>368</v>
      </c>
      <c r="D298" s="28">
        <v>46.8</v>
      </c>
      <c r="E298" s="28" t="s">
        <v>106</v>
      </c>
      <c r="F298" s="4"/>
      <c r="G298" s="13">
        <f t="shared" si="17"/>
        <v>0</v>
      </c>
    </row>
    <row r="299" spans="1:7" ht="42.75" x14ac:dyDescent="0.25">
      <c r="A299" s="27" t="s">
        <v>7</v>
      </c>
      <c r="B299" s="28" t="s">
        <v>371</v>
      </c>
      <c r="C299" s="27" t="s">
        <v>372</v>
      </c>
      <c r="D299" s="28">
        <v>5.6</v>
      </c>
      <c r="E299" s="28" t="s">
        <v>106</v>
      </c>
      <c r="F299" s="4"/>
      <c r="G299" s="13">
        <f t="shared" si="17"/>
        <v>0</v>
      </c>
    </row>
    <row r="300" spans="1:7" ht="42.75" x14ac:dyDescent="0.25">
      <c r="A300" s="27" t="s">
        <v>7</v>
      </c>
      <c r="B300" s="28" t="s">
        <v>373</v>
      </c>
      <c r="C300" s="27" t="s">
        <v>374</v>
      </c>
      <c r="D300" s="28">
        <v>97.53</v>
      </c>
      <c r="E300" s="28" t="s">
        <v>106</v>
      </c>
      <c r="F300" s="4"/>
      <c r="G300" s="13">
        <f t="shared" si="17"/>
        <v>0</v>
      </c>
    </row>
    <row r="301" spans="1:7" ht="42.75" x14ac:dyDescent="0.25">
      <c r="A301" s="27" t="s">
        <v>7</v>
      </c>
      <c r="B301" s="28" t="s">
        <v>375</v>
      </c>
      <c r="C301" s="27" t="s">
        <v>376</v>
      </c>
      <c r="D301" s="28">
        <v>143.91999999999999</v>
      </c>
      <c r="E301" s="28" t="s">
        <v>106</v>
      </c>
      <c r="F301" s="4"/>
      <c r="G301" s="13">
        <f t="shared" si="17"/>
        <v>0</v>
      </c>
    </row>
    <row r="302" spans="1:7" ht="15.75" x14ac:dyDescent="0.25">
      <c r="A302" s="31"/>
      <c r="B302" s="35"/>
      <c r="C302" s="31"/>
      <c r="D302" s="52"/>
      <c r="E302" s="52"/>
      <c r="F302" s="31"/>
      <c r="G302" s="30">
        <f>SUM(G229:G301)</f>
        <v>0</v>
      </c>
    </row>
    <row r="304" spans="1:7" ht="14.45" customHeight="1" x14ac:dyDescent="0.25">
      <c r="A304" s="181" t="s">
        <v>235</v>
      </c>
      <c r="B304" s="181"/>
      <c r="C304" s="181"/>
      <c r="D304" s="181"/>
      <c r="E304" s="181"/>
      <c r="F304" s="181"/>
      <c r="G304" s="181"/>
    </row>
    <row r="305" spans="1:7" ht="30" x14ac:dyDescent="0.25">
      <c r="A305" s="25"/>
      <c r="B305" s="26" t="s">
        <v>1</v>
      </c>
      <c r="C305" s="26" t="s">
        <v>2</v>
      </c>
      <c r="D305" s="24" t="s">
        <v>4</v>
      </c>
      <c r="E305" s="24" t="s">
        <v>5</v>
      </c>
      <c r="F305" s="24" t="s">
        <v>109</v>
      </c>
      <c r="G305" s="24" t="s">
        <v>110</v>
      </c>
    </row>
    <row r="306" spans="1:7" x14ac:dyDescent="0.25">
      <c r="A306" s="180" t="s">
        <v>6</v>
      </c>
      <c r="B306" s="180"/>
      <c r="C306" s="180"/>
      <c r="D306" s="180"/>
      <c r="E306" s="180"/>
      <c r="F306" s="7"/>
      <c r="G306" s="12"/>
    </row>
    <row r="307" spans="1:7" ht="42.75" x14ac:dyDescent="0.25">
      <c r="A307" s="27" t="s">
        <v>7</v>
      </c>
      <c r="B307" s="27" t="s">
        <v>236</v>
      </c>
      <c r="C307" s="27" t="s">
        <v>237</v>
      </c>
      <c r="D307" s="28">
        <v>120.8</v>
      </c>
      <c r="E307" s="28" t="s">
        <v>106</v>
      </c>
      <c r="F307" s="4"/>
      <c r="G307" s="13">
        <f>D307*F307</f>
        <v>0</v>
      </c>
    </row>
    <row r="308" spans="1:7" x14ac:dyDescent="0.25">
      <c r="A308" s="180" t="s">
        <v>64</v>
      </c>
      <c r="B308" s="180"/>
      <c r="C308" s="180"/>
      <c r="D308" s="180"/>
      <c r="E308" s="180"/>
      <c r="F308" s="7"/>
      <c r="G308" s="12"/>
    </row>
    <row r="309" spans="1:7" ht="42.75" x14ac:dyDescent="0.25">
      <c r="A309" s="27" t="s">
        <v>7</v>
      </c>
      <c r="B309" s="27" t="s">
        <v>238</v>
      </c>
      <c r="C309" s="27" t="s">
        <v>239</v>
      </c>
      <c r="D309" s="28">
        <v>96.64</v>
      </c>
      <c r="E309" s="28" t="s">
        <v>106</v>
      </c>
      <c r="F309" s="4"/>
      <c r="G309" s="13">
        <f>D309*F309</f>
        <v>0</v>
      </c>
    </row>
    <row r="310" spans="1:7" ht="42.75" x14ac:dyDescent="0.25">
      <c r="A310" s="27" t="s">
        <v>7</v>
      </c>
      <c r="B310" s="27" t="s">
        <v>240</v>
      </c>
      <c r="C310" s="27" t="s">
        <v>241</v>
      </c>
      <c r="D310" s="28">
        <v>96.64</v>
      </c>
      <c r="E310" s="28" t="s">
        <v>106</v>
      </c>
      <c r="F310" s="4"/>
      <c r="G310" s="13">
        <f t="shared" ref="G310:G313" si="18">D310*F310</f>
        <v>0</v>
      </c>
    </row>
    <row r="311" spans="1:7" ht="42.75" x14ac:dyDescent="0.25">
      <c r="A311" s="27" t="s">
        <v>7</v>
      </c>
      <c r="B311" s="27" t="s">
        <v>242</v>
      </c>
      <c r="C311" s="27" t="s">
        <v>243</v>
      </c>
      <c r="D311" s="28">
        <v>108.72</v>
      </c>
      <c r="E311" s="28" t="s">
        <v>106</v>
      </c>
      <c r="F311" s="4"/>
      <c r="G311" s="13">
        <f t="shared" si="18"/>
        <v>0</v>
      </c>
    </row>
    <row r="312" spans="1:7" ht="28.5" x14ac:dyDescent="0.25">
      <c r="A312" s="27" t="s">
        <v>7</v>
      </c>
      <c r="B312" s="27" t="s">
        <v>244</v>
      </c>
      <c r="C312" s="27" t="s">
        <v>245</v>
      </c>
      <c r="D312" s="28">
        <v>17.440000000000001</v>
      </c>
      <c r="E312" s="28" t="s">
        <v>106</v>
      </c>
      <c r="F312" s="4"/>
      <c r="G312" s="13">
        <f t="shared" si="18"/>
        <v>0</v>
      </c>
    </row>
    <row r="313" spans="1:7" ht="28.5" x14ac:dyDescent="0.25">
      <c r="A313" s="27" t="s">
        <v>7</v>
      </c>
      <c r="B313" s="27" t="s">
        <v>377</v>
      </c>
      <c r="C313" s="27" t="s">
        <v>378</v>
      </c>
      <c r="D313" s="28">
        <v>20.36</v>
      </c>
      <c r="E313" s="28" t="s">
        <v>106</v>
      </c>
      <c r="F313" s="4"/>
      <c r="G313" s="13">
        <f t="shared" si="18"/>
        <v>0</v>
      </c>
    </row>
    <row r="314" spans="1:7" ht="15.75" x14ac:dyDescent="0.25">
      <c r="A314" s="31"/>
      <c r="B314" s="35"/>
      <c r="C314" s="31"/>
      <c r="D314" s="52"/>
      <c r="E314" s="52"/>
      <c r="F314" s="31"/>
      <c r="G314" s="30">
        <f>SUM(G307:G313)</f>
        <v>0</v>
      </c>
    </row>
    <row r="317" spans="1:7" ht="18.75" x14ac:dyDescent="0.25">
      <c r="A317" s="179" t="s">
        <v>661</v>
      </c>
      <c r="B317" s="179"/>
      <c r="C317" s="179"/>
      <c r="D317" s="179"/>
      <c r="E317" s="179"/>
      <c r="F317" s="179"/>
      <c r="G317" s="129">
        <f>H44+G101+G116+G122+G172+G182+G189+G204+G224+G302+G314</f>
        <v>0</v>
      </c>
    </row>
  </sheetData>
  <mergeCells count="43">
    <mergeCell ref="A1:H1"/>
    <mergeCell ref="A48:E48"/>
    <mergeCell ref="A3:F3"/>
    <mergeCell ref="A9:F9"/>
    <mergeCell ref="A25:F25"/>
    <mergeCell ref="A39:F39"/>
    <mergeCell ref="A53:E53"/>
    <mergeCell ref="A62:E62"/>
    <mergeCell ref="A92:E92"/>
    <mergeCell ref="A46:G46"/>
    <mergeCell ref="A105:E105"/>
    <mergeCell ref="A124:G124"/>
    <mergeCell ref="A108:E108"/>
    <mergeCell ref="A111:E111"/>
    <mergeCell ref="A103:G103"/>
    <mergeCell ref="A120:E120"/>
    <mergeCell ref="A118:G118"/>
    <mergeCell ref="A174:G174"/>
    <mergeCell ref="A126:E126"/>
    <mergeCell ref="A131:E131"/>
    <mergeCell ref="A139:E139"/>
    <mergeCell ref="A158:E158"/>
    <mergeCell ref="A191:G191"/>
    <mergeCell ref="A228:E228"/>
    <mergeCell ref="A186:E186"/>
    <mergeCell ref="A184:G184"/>
    <mergeCell ref="A176:E176"/>
    <mergeCell ref="A179:E179"/>
    <mergeCell ref="A226:G226"/>
    <mergeCell ref="A208:E208"/>
    <mergeCell ref="A222:E222"/>
    <mergeCell ref="A206:G206"/>
    <mergeCell ref="A193:E193"/>
    <mergeCell ref="A196:E196"/>
    <mergeCell ref="A199:E199"/>
    <mergeCell ref="A202:E202"/>
    <mergeCell ref="A317:F317"/>
    <mergeCell ref="A306:E306"/>
    <mergeCell ref="A308:E308"/>
    <mergeCell ref="A304:G304"/>
    <mergeCell ref="A241:E241"/>
    <mergeCell ref="A262:E262"/>
    <mergeCell ref="A292:E292"/>
  </mergeCells>
  <pageMargins left="0.511811024" right="0.511811024" top="0.78740157499999996" bottom="0.78740157499999996" header="0.31496062000000002" footer="0.3149606200000000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194385-DE1F-475B-996C-218DF7745016}">
  <dimension ref="A1:CD63"/>
  <sheetViews>
    <sheetView workbookViewId="0">
      <pane ySplit="1" topLeftCell="A2" activePane="bottomLeft" state="frozen"/>
      <selection activeCell="BG1" sqref="BG1"/>
      <selection pane="bottomLeft" activeCell="O39" sqref="O39"/>
    </sheetView>
  </sheetViews>
  <sheetFormatPr defaultRowHeight="15" x14ac:dyDescent="0.25"/>
  <cols>
    <col min="1" max="1" width="8.5703125" bestFit="1" customWidth="1"/>
    <col min="2" max="2" width="35.42578125" customWidth="1"/>
    <col min="3" max="3" width="25.28515625" bestFit="1" customWidth="1"/>
    <col min="4" max="4" width="23" bestFit="1" customWidth="1"/>
    <col min="5" max="5" width="8.5703125" bestFit="1" customWidth="1"/>
    <col min="6" max="6" width="6.28515625" bestFit="1" customWidth="1"/>
    <col min="7" max="7" width="11.28515625" style="11" bestFit="1" customWidth="1"/>
    <col min="8" max="8" width="11.7109375" style="14" bestFit="1" customWidth="1"/>
    <col min="9" max="9" width="7.28515625" bestFit="1" customWidth="1"/>
    <col min="10" max="10" width="7.7109375" bestFit="1" customWidth="1"/>
    <col min="11" max="11" width="10.28515625" customWidth="1"/>
    <col min="12" max="12" width="8.7109375" bestFit="1" customWidth="1"/>
    <col min="13" max="13" width="8.42578125" bestFit="1" customWidth="1"/>
    <col min="14" max="15" width="6.42578125" bestFit="1" customWidth="1"/>
    <col min="16" max="16" width="8" bestFit="1" customWidth="1"/>
    <col min="17" max="17" width="6.28515625" bestFit="1" customWidth="1"/>
    <col min="18" max="18" width="7.5703125" bestFit="1" customWidth="1"/>
    <col min="19" max="19" width="8" bestFit="1" customWidth="1"/>
    <col min="20" max="21" width="8.28515625" bestFit="1" customWidth="1"/>
    <col min="22" max="22" width="8.5703125" bestFit="1" customWidth="1"/>
    <col min="23" max="23" width="5.7109375" bestFit="1" customWidth="1"/>
    <col min="25" max="26" width="8.140625" bestFit="1" customWidth="1"/>
    <col min="29" max="29" width="6.85546875" bestFit="1" customWidth="1"/>
    <col min="30" max="30" width="8.42578125" bestFit="1" customWidth="1"/>
    <col min="31" max="31" width="8.5703125" bestFit="1" customWidth="1"/>
    <col min="32" max="32" width="8.7109375" bestFit="1" customWidth="1"/>
    <col min="33" max="33" width="8.42578125" bestFit="1" customWidth="1"/>
    <col min="34" max="35" width="8.140625" bestFit="1" customWidth="1"/>
    <col min="36" max="36" width="8.28515625" bestFit="1" customWidth="1"/>
    <col min="37" max="37" width="6.7109375" bestFit="1" customWidth="1"/>
    <col min="38" max="39" width="8.7109375" bestFit="1" customWidth="1"/>
    <col min="40" max="40" width="7.7109375" bestFit="1" customWidth="1"/>
    <col min="41" max="41" width="8.7109375" bestFit="1" customWidth="1"/>
    <col min="42" max="42" width="6.85546875" bestFit="1" customWidth="1"/>
    <col min="43" max="43" width="7.42578125" bestFit="1" customWidth="1"/>
    <col min="44" max="44" width="8.7109375" bestFit="1" customWidth="1"/>
    <col min="45" max="45" width="8.28515625" bestFit="1" customWidth="1"/>
    <col min="46" max="46" width="6.7109375" bestFit="1" customWidth="1"/>
    <col min="47" max="47" width="8.42578125" bestFit="1" customWidth="1"/>
    <col min="48" max="48" width="8.140625" bestFit="1" customWidth="1"/>
    <col min="49" max="49" width="8.5703125" bestFit="1" customWidth="1"/>
    <col min="50" max="51" width="7.7109375" bestFit="1" customWidth="1"/>
    <col min="52" max="54" width="8.7109375" bestFit="1" customWidth="1"/>
    <col min="55" max="55" width="8.5703125" bestFit="1" customWidth="1"/>
    <col min="56" max="56" width="8" bestFit="1" customWidth="1"/>
    <col min="57" max="57" width="8.7109375" bestFit="1" customWidth="1"/>
    <col min="59" max="59" width="6.28515625" bestFit="1" customWidth="1"/>
    <col min="60" max="60" width="8.28515625" bestFit="1" customWidth="1"/>
    <col min="61" max="61" width="8" bestFit="1" customWidth="1"/>
    <col min="62" max="63" width="8.28515625" bestFit="1" customWidth="1"/>
    <col min="64" max="65" width="8.5703125" bestFit="1" customWidth="1"/>
    <col min="66" max="67" width="8.7109375" bestFit="1" customWidth="1"/>
    <col min="68" max="68" width="8.42578125" bestFit="1" customWidth="1"/>
    <col min="69" max="69" width="8" bestFit="1" customWidth="1"/>
    <col min="70" max="70" width="7.7109375" bestFit="1" customWidth="1"/>
    <col min="71" max="76" width="8.7109375" bestFit="1" customWidth="1"/>
    <col min="77" max="77" width="6.140625" bestFit="1" customWidth="1"/>
    <col min="78" max="78" width="7.7109375" bestFit="1" customWidth="1"/>
    <col min="79" max="79" width="7.42578125" bestFit="1" customWidth="1"/>
    <col min="80" max="80" width="5.140625" bestFit="1" customWidth="1"/>
    <col min="81" max="81" width="8.85546875" style="118"/>
    <col min="82" max="82" width="12" style="118" customWidth="1"/>
  </cols>
  <sheetData>
    <row r="1" spans="1:82" s="109" customFormat="1" ht="96" x14ac:dyDescent="0.25">
      <c r="A1" s="108" t="s">
        <v>516</v>
      </c>
      <c r="B1" s="108" t="s">
        <v>517</v>
      </c>
      <c r="C1" s="108" t="s">
        <v>518</v>
      </c>
      <c r="D1" s="108" t="s">
        <v>519</v>
      </c>
      <c r="E1" s="108" t="s">
        <v>520</v>
      </c>
      <c r="F1" s="108" t="s">
        <v>521</v>
      </c>
      <c r="G1" s="108" t="s">
        <v>522</v>
      </c>
      <c r="H1" s="108" t="s">
        <v>523</v>
      </c>
      <c r="I1" s="108" t="s">
        <v>524</v>
      </c>
      <c r="J1" s="108" t="s">
        <v>525</v>
      </c>
      <c r="K1" s="108" t="s">
        <v>526</v>
      </c>
      <c r="L1" s="108" t="s">
        <v>527</v>
      </c>
      <c r="M1" s="108" t="s">
        <v>528</v>
      </c>
      <c r="N1" s="108" t="s">
        <v>529</v>
      </c>
      <c r="O1" s="108" t="s">
        <v>1074</v>
      </c>
      <c r="P1" s="108" t="s">
        <v>530</v>
      </c>
      <c r="Q1" s="108" t="s">
        <v>531</v>
      </c>
      <c r="R1" s="108" t="s">
        <v>532</v>
      </c>
      <c r="S1" s="108" t="s">
        <v>533</v>
      </c>
      <c r="T1" s="108" t="s">
        <v>534</v>
      </c>
      <c r="U1" s="108" t="s">
        <v>535</v>
      </c>
      <c r="V1" s="108" t="s">
        <v>536</v>
      </c>
      <c r="W1" s="108" t="s">
        <v>537</v>
      </c>
      <c r="X1" s="108" t="s">
        <v>538</v>
      </c>
      <c r="Y1" s="108" t="s">
        <v>539</v>
      </c>
      <c r="Z1" s="108" t="s">
        <v>540</v>
      </c>
      <c r="AA1" s="108" t="s">
        <v>541</v>
      </c>
      <c r="AB1" s="108" t="s">
        <v>542</v>
      </c>
      <c r="AC1" s="108" t="s">
        <v>543</v>
      </c>
      <c r="AD1" s="108" t="s">
        <v>544</v>
      </c>
      <c r="AE1" s="108" t="s">
        <v>545</v>
      </c>
      <c r="AF1" s="108" t="s">
        <v>546</v>
      </c>
      <c r="AG1" s="108" t="s">
        <v>547</v>
      </c>
      <c r="AH1" s="108" t="s">
        <v>548</v>
      </c>
      <c r="AI1" s="108" t="s">
        <v>549</v>
      </c>
      <c r="AJ1" s="108" t="s">
        <v>550</v>
      </c>
      <c r="AK1" s="108" t="s">
        <v>551</v>
      </c>
      <c r="AL1" s="108" t="s">
        <v>552</v>
      </c>
      <c r="AM1" s="108" t="s">
        <v>553</v>
      </c>
      <c r="AN1" s="108" t="s">
        <v>554</v>
      </c>
      <c r="AO1" s="108" t="s">
        <v>555</v>
      </c>
      <c r="AP1" s="108" t="s">
        <v>556</v>
      </c>
      <c r="AQ1" s="108" t="s">
        <v>557</v>
      </c>
      <c r="AR1" s="108" t="s">
        <v>558</v>
      </c>
      <c r="AS1" s="108" t="s">
        <v>559</v>
      </c>
      <c r="AT1" s="108" t="s">
        <v>560</v>
      </c>
      <c r="AU1" s="108" t="s">
        <v>561</v>
      </c>
      <c r="AV1" s="108" t="s">
        <v>562</v>
      </c>
      <c r="AW1" s="108" t="s">
        <v>563</v>
      </c>
      <c r="AX1" s="108" t="s">
        <v>564</v>
      </c>
      <c r="AY1" s="108" t="s">
        <v>565</v>
      </c>
      <c r="AZ1" s="108" t="s">
        <v>566</v>
      </c>
      <c r="BA1" s="108" t="s">
        <v>567</v>
      </c>
      <c r="BB1" s="108" t="s">
        <v>568</v>
      </c>
      <c r="BC1" s="108" t="s">
        <v>569</v>
      </c>
      <c r="BD1" s="108" t="s">
        <v>570</v>
      </c>
      <c r="BE1" s="108" t="s">
        <v>571</v>
      </c>
      <c r="BF1" s="108" t="s">
        <v>572</v>
      </c>
      <c r="BG1" s="108" t="s">
        <v>573</v>
      </c>
      <c r="BH1" s="108" t="s">
        <v>574</v>
      </c>
      <c r="BI1" s="108" t="s">
        <v>575</v>
      </c>
      <c r="BJ1" s="108" t="s">
        <v>576</v>
      </c>
      <c r="BK1" s="108" t="s">
        <v>577</v>
      </c>
      <c r="BL1" s="108" t="s">
        <v>578</v>
      </c>
      <c r="BM1" s="108" t="s">
        <v>579</v>
      </c>
      <c r="BN1" s="108" t="s">
        <v>580</v>
      </c>
      <c r="BO1" s="108" t="s">
        <v>581</v>
      </c>
      <c r="BP1" s="108" t="s">
        <v>582</v>
      </c>
      <c r="BQ1" s="108" t="s">
        <v>583</v>
      </c>
      <c r="BR1" s="108" t="s">
        <v>584</v>
      </c>
      <c r="BS1" s="108" t="s">
        <v>585</v>
      </c>
      <c r="BT1" s="108" t="s">
        <v>586</v>
      </c>
      <c r="BU1" s="108" t="s">
        <v>587</v>
      </c>
      <c r="BV1" s="108" t="s">
        <v>588</v>
      </c>
      <c r="BW1" s="108" t="s">
        <v>589</v>
      </c>
      <c r="BX1" s="108" t="s">
        <v>590</v>
      </c>
      <c r="BY1" s="108" t="s">
        <v>591</v>
      </c>
      <c r="BZ1" s="108" t="s">
        <v>592</v>
      </c>
      <c r="CA1" s="108" t="s">
        <v>593</v>
      </c>
      <c r="CB1" s="114" t="s">
        <v>594</v>
      </c>
      <c r="CC1" s="116" t="s">
        <v>109</v>
      </c>
      <c r="CD1" s="116" t="s">
        <v>110</v>
      </c>
    </row>
    <row r="2" spans="1:82" s="112" customFormat="1" ht="12.75" x14ac:dyDescent="0.25">
      <c r="A2" s="62" t="s">
        <v>11</v>
      </c>
      <c r="B2" s="63" t="s">
        <v>595</v>
      </c>
      <c r="C2" s="62">
        <v>1</v>
      </c>
      <c r="D2" s="62"/>
      <c r="E2" s="62"/>
      <c r="F2" s="62"/>
      <c r="G2" s="62"/>
      <c r="H2" s="62"/>
      <c r="I2" s="62"/>
      <c r="J2" s="62"/>
      <c r="K2" s="62"/>
      <c r="L2" s="62"/>
      <c r="M2" s="62"/>
      <c r="N2" s="62"/>
      <c r="O2" s="62"/>
      <c r="P2" s="62"/>
      <c r="Q2" s="62"/>
      <c r="R2" s="62"/>
      <c r="S2" s="62"/>
      <c r="T2" s="62"/>
      <c r="U2" s="62"/>
      <c r="V2" s="62"/>
      <c r="W2" s="62"/>
      <c r="X2" s="62"/>
      <c r="Y2" s="62"/>
      <c r="Z2" s="62"/>
      <c r="AA2" s="62"/>
      <c r="AB2" s="62"/>
      <c r="AC2" s="62"/>
      <c r="AD2" s="62"/>
      <c r="AE2" s="62"/>
      <c r="AF2" s="62"/>
      <c r="AG2" s="62"/>
      <c r="AH2" s="62"/>
      <c r="AI2" s="62"/>
      <c r="AJ2" s="62"/>
      <c r="AK2" s="62"/>
      <c r="AL2" s="62"/>
      <c r="AM2" s="62"/>
      <c r="AN2" s="62"/>
      <c r="AO2" s="62"/>
      <c r="AP2" s="62"/>
      <c r="AQ2" s="62"/>
      <c r="AR2" s="62"/>
      <c r="AS2" s="62"/>
      <c r="AT2" s="62"/>
      <c r="AU2" s="62"/>
      <c r="AV2" s="62"/>
      <c r="AW2" s="62"/>
      <c r="AX2" s="62"/>
      <c r="AY2" s="62"/>
      <c r="AZ2" s="62"/>
      <c r="BA2" s="62"/>
      <c r="BB2" s="62"/>
      <c r="BC2" s="62"/>
      <c r="BD2" s="62"/>
      <c r="BE2" s="62"/>
      <c r="BF2" s="62"/>
      <c r="BG2" s="62"/>
      <c r="BH2" s="62"/>
      <c r="BI2" s="62"/>
      <c r="BJ2" s="62"/>
      <c r="BK2" s="62"/>
      <c r="BL2" s="62"/>
      <c r="BM2" s="62"/>
      <c r="BN2" s="62"/>
      <c r="BO2" s="62"/>
      <c r="BP2" s="62"/>
      <c r="BQ2" s="62"/>
      <c r="BR2" s="62"/>
      <c r="BS2" s="62"/>
      <c r="BT2" s="62"/>
      <c r="BU2" s="62"/>
      <c r="BV2" s="62"/>
      <c r="BW2" s="62"/>
      <c r="BX2" s="62"/>
      <c r="BY2" s="62"/>
      <c r="BZ2" s="62"/>
      <c r="CA2" s="62"/>
      <c r="CB2" s="115">
        <f>SUM(C2:CA2)</f>
        <v>1</v>
      </c>
      <c r="CC2" s="117"/>
      <c r="CD2" s="117">
        <f>CB2*CC2</f>
        <v>0</v>
      </c>
    </row>
    <row r="3" spans="1:82" s="112" customFormat="1" ht="25.5" x14ac:dyDescent="0.25">
      <c r="A3" s="62" t="s">
        <v>11</v>
      </c>
      <c r="B3" s="63" t="s">
        <v>596</v>
      </c>
      <c r="C3" s="62"/>
      <c r="D3" s="62">
        <v>1</v>
      </c>
      <c r="E3" s="62">
        <v>1</v>
      </c>
      <c r="F3" s="62">
        <v>2</v>
      </c>
      <c r="G3" s="62">
        <v>2</v>
      </c>
      <c r="H3" s="62">
        <v>1</v>
      </c>
      <c r="I3" s="62">
        <v>1</v>
      </c>
      <c r="J3" s="62">
        <v>1</v>
      </c>
      <c r="K3" s="62">
        <v>1</v>
      </c>
      <c r="L3" s="62">
        <v>1</v>
      </c>
      <c r="M3" s="62">
        <v>1</v>
      </c>
      <c r="N3" s="62">
        <v>1</v>
      </c>
      <c r="O3" s="62">
        <v>1</v>
      </c>
      <c r="P3" s="62">
        <v>1</v>
      </c>
      <c r="Q3" s="62">
        <v>1</v>
      </c>
      <c r="R3" s="62">
        <v>2</v>
      </c>
      <c r="S3" s="62">
        <v>1</v>
      </c>
      <c r="T3" s="62">
        <v>3</v>
      </c>
      <c r="U3" s="62">
        <v>1</v>
      </c>
      <c r="V3" s="62">
        <v>1</v>
      </c>
      <c r="W3" s="62">
        <v>1</v>
      </c>
      <c r="X3" s="62">
        <v>4</v>
      </c>
      <c r="Y3" s="62">
        <v>1</v>
      </c>
      <c r="Z3" s="62">
        <v>1</v>
      </c>
      <c r="AA3" s="62">
        <v>5</v>
      </c>
      <c r="AB3" s="62">
        <v>6</v>
      </c>
      <c r="AC3" s="62">
        <v>2</v>
      </c>
      <c r="AD3" s="62">
        <v>2</v>
      </c>
      <c r="AE3" s="62">
        <v>2</v>
      </c>
      <c r="AF3" s="62">
        <v>2</v>
      </c>
      <c r="AG3" s="62">
        <v>2</v>
      </c>
      <c r="AH3" s="62">
        <v>2</v>
      </c>
      <c r="AI3" s="62">
        <v>2</v>
      </c>
      <c r="AJ3" s="62">
        <v>1</v>
      </c>
      <c r="AK3" s="62"/>
      <c r="AL3" s="62"/>
      <c r="AM3" s="62"/>
      <c r="AN3" s="62"/>
      <c r="AO3" s="62"/>
      <c r="AP3" s="62"/>
      <c r="AQ3" s="62"/>
      <c r="AR3" s="62"/>
      <c r="AS3" s="62"/>
      <c r="AT3" s="62"/>
      <c r="AU3" s="62"/>
      <c r="AV3" s="62"/>
      <c r="AW3" s="62"/>
      <c r="AX3" s="62"/>
      <c r="AY3" s="62"/>
      <c r="AZ3" s="62"/>
      <c r="BA3" s="62"/>
      <c r="BB3" s="62"/>
      <c r="BC3" s="62"/>
      <c r="BD3" s="62"/>
      <c r="BE3" s="62"/>
      <c r="BF3" s="62"/>
      <c r="BG3" s="62"/>
      <c r="BH3" s="62"/>
      <c r="BI3" s="62"/>
      <c r="BJ3" s="62"/>
      <c r="BK3" s="62"/>
      <c r="BL3" s="62"/>
      <c r="BM3" s="62"/>
      <c r="BN3" s="62"/>
      <c r="BO3" s="62"/>
      <c r="BP3" s="62"/>
      <c r="BQ3" s="62"/>
      <c r="BR3" s="62"/>
      <c r="BS3" s="62"/>
      <c r="BT3" s="62"/>
      <c r="BU3" s="62"/>
      <c r="BV3" s="62"/>
      <c r="BW3" s="62"/>
      <c r="BX3" s="62"/>
      <c r="BY3" s="62"/>
      <c r="BZ3" s="62"/>
      <c r="CA3" s="62"/>
      <c r="CB3" s="115">
        <f>SUM(C3:CA3)</f>
        <v>57</v>
      </c>
      <c r="CC3" s="117"/>
      <c r="CD3" s="117">
        <f t="shared" ref="CD3:CD50" si="0">CB3*CC3</f>
        <v>0</v>
      </c>
    </row>
    <row r="4" spans="1:82" s="112" customFormat="1" ht="25.5" x14ac:dyDescent="0.25">
      <c r="A4" s="62" t="s">
        <v>11</v>
      </c>
      <c r="B4" s="63" t="s">
        <v>597</v>
      </c>
      <c r="C4" s="62"/>
      <c r="D4" s="62"/>
      <c r="E4" s="62"/>
      <c r="F4" s="62"/>
      <c r="G4" s="62"/>
      <c r="H4" s="62"/>
      <c r="I4" s="62"/>
      <c r="J4" s="62"/>
      <c r="K4" s="62"/>
      <c r="L4" s="62"/>
      <c r="M4" s="62"/>
      <c r="N4" s="62"/>
      <c r="O4" s="62"/>
      <c r="P4" s="62"/>
      <c r="Q4" s="62"/>
      <c r="R4" s="62"/>
      <c r="S4" s="62"/>
      <c r="T4" s="62"/>
      <c r="U4" s="62"/>
      <c r="V4" s="62"/>
      <c r="W4" s="62"/>
      <c r="X4" s="62"/>
      <c r="Y4" s="62"/>
      <c r="Z4" s="62"/>
      <c r="AA4" s="62"/>
      <c r="AB4" s="62"/>
      <c r="AC4" s="62"/>
      <c r="AD4" s="62"/>
      <c r="AE4" s="62"/>
      <c r="AF4" s="62"/>
      <c r="AG4" s="62"/>
      <c r="AH4" s="62"/>
      <c r="AI4" s="62"/>
      <c r="AJ4" s="62"/>
      <c r="AK4" s="62">
        <v>8</v>
      </c>
      <c r="AL4" s="62"/>
      <c r="AM4" s="62"/>
      <c r="AN4" s="62"/>
      <c r="AO4" s="62"/>
      <c r="AP4" s="62"/>
      <c r="AQ4" s="62"/>
      <c r="AR4" s="62"/>
      <c r="AS4" s="62"/>
      <c r="AT4" s="62"/>
      <c r="AU4" s="62"/>
      <c r="AV4" s="62"/>
      <c r="AW4" s="62"/>
      <c r="AX4" s="62"/>
      <c r="AY4" s="62"/>
      <c r="AZ4" s="62"/>
      <c r="BA4" s="62"/>
      <c r="BB4" s="62"/>
      <c r="BC4" s="62"/>
      <c r="BD4" s="62"/>
      <c r="BE4" s="62"/>
      <c r="BF4" s="62"/>
      <c r="BG4" s="62"/>
      <c r="BH4" s="62"/>
      <c r="BI4" s="62"/>
      <c r="BJ4" s="62"/>
      <c r="BK4" s="62"/>
      <c r="BL4" s="62"/>
      <c r="BM4" s="62"/>
      <c r="BN4" s="62"/>
      <c r="BO4" s="62"/>
      <c r="BP4" s="62"/>
      <c r="BQ4" s="62"/>
      <c r="BR4" s="62"/>
      <c r="BS4" s="62"/>
      <c r="BT4" s="62"/>
      <c r="BU4" s="62"/>
      <c r="BV4" s="62"/>
      <c r="BW4" s="62"/>
      <c r="BX4" s="62"/>
      <c r="BY4" s="62"/>
      <c r="BZ4" s="62"/>
      <c r="CA4" s="62"/>
      <c r="CB4" s="115">
        <f t="shared" ref="CB4:CB48" si="1">SUM(C4:CA4)</f>
        <v>8</v>
      </c>
      <c r="CC4" s="117"/>
      <c r="CD4" s="117">
        <f t="shared" si="0"/>
        <v>0</v>
      </c>
    </row>
    <row r="5" spans="1:82" s="112" customFormat="1" ht="25.5" x14ac:dyDescent="0.25">
      <c r="A5" s="62" t="s">
        <v>11</v>
      </c>
      <c r="B5" s="63" t="s">
        <v>598</v>
      </c>
      <c r="C5" s="62"/>
      <c r="D5" s="62">
        <v>1</v>
      </c>
      <c r="E5" s="62">
        <v>1</v>
      </c>
      <c r="F5" s="62">
        <v>2</v>
      </c>
      <c r="G5" s="62">
        <v>2</v>
      </c>
      <c r="H5" s="62">
        <v>1</v>
      </c>
      <c r="I5" s="62"/>
      <c r="J5" s="62"/>
      <c r="K5" s="62">
        <v>1</v>
      </c>
      <c r="L5" s="62">
        <v>2</v>
      </c>
      <c r="M5" s="62">
        <v>2</v>
      </c>
      <c r="N5" s="62">
        <v>1</v>
      </c>
      <c r="O5" s="62">
        <v>1</v>
      </c>
      <c r="P5" s="62">
        <v>1</v>
      </c>
      <c r="Q5" s="62">
        <v>4</v>
      </c>
      <c r="R5" s="62"/>
      <c r="S5" s="62">
        <v>4</v>
      </c>
      <c r="T5" s="62">
        <v>2</v>
      </c>
      <c r="U5" s="62">
        <v>2</v>
      </c>
      <c r="V5" s="62">
        <v>2</v>
      </c>
      <c r="W5" s="62">
        <v>1</v>
      </c>
      <c r="X5" s="62">
        <v>4</v>
      </c>
      <c r="Y5" s="62"/>
      <c r="Z5" s="62"/>
      <c r="AA5" s="62">
        <v>5</v>
      </c>
      <c r="AB5" s="62">
        <v>6</v>
      </c>
      <c r="AC5" s="62">
        <v>2</v>
      </c>
      <c r="AD5" s="62">
        <v>2</v>
      </c>
      <c r="AE5" s="62">
        <v>2</v>
      </c>
      <c r="AF5" s="62">
        <v>2</v>
      </c>
      <c r="AG5" s="62">
        <v>2</v>
      </c>
      <c r="AH5" s="62"/>
      <c r="AI5" s="62">
        <v>3</v>
      </c>
      <c r="AJ5" s="62">
        <v>4</v>
      </c>
      <c r="AK5" s="62"/>
      <c r="AL5" s="62">
        <v>2</v>
      </c>
      <c r="AM5" s="62">
        <v>2</v>
      </c>
      <c r="AN5" s="62">
        <v>4</v>
      </c>
      <c r="AO5" s="62">
        <v>2</v>
      </c>
      <c r="AP5" s="62">
        <v>2</v>
      </c>
      <c r="AQ5" s="62">
        <v>1</v>
      </c>
      <c r="AR5" s="62">
        <v>2</v>
      </c>
      <c r="AS5" s="62"/>
      <c r="AT5" s="62"/>
      <c r="AU5" s="62"/>
      <c r="AV5" s="62"/>
      <c r="AW5" s="62"/>
      <c r="AX5" s="62"/>
      <c r="AY5" s="62"/>
      <c r="AZ5" s="62"/>
      <c r="BA5" s="62"/>
      <c r="BB5" s="62"/>
      <c r="BC5" s="62"/>
      <c r="BD5" s="62"/>
      <c r="BE5" s="62"/>
      <c r="BF5" s="62"/>
      <c r="BG5" s="62"/>
      <c r="BH5" s="62"/>
      <c r="BI5" s="62"/>
      <c r="BJ5" s="62"/>
      <c r="BK5" s="62"/>
      <c r="BL5" s="62"/>
      <c r="BM5" s="62"/>
      <c r="BN5" s="62"/>
      <c r="BO5" s="62"/>
      <c r="BP5" s="62"/>
      <c r="BQ5" s="62"/>
      <c r="BR5" s="62"/>
      <c r="BS5" s="62"/>
      <c r="BT5" s="62"/>
      <c r="BU5" s="62"/>
      <c r="BV5" s="62"/>
      <c r="BW5" s="62"/>
      <c r="BX5" s="62"/>
      <c r="BY5" s="62"/>
      <c r="BZ5" s="62"/>
      <c r="CA5" s="62"/>
      <c r="CB5" s="115">
        <f t="shared" si="1"/>
        <v>77</v>
      </c>
      <c r="CC5" s="117"/>
      <c r="CD5" s="117">
        <f t="shared" si="0"/>
        <v>0</v>
      </c>
    </row>
    <row r="6" spans="1:82" s="112" customFormat="1" ht="25.5" x14ac:dyDescent="0.25">
      <c r="A6" s="62" t="s">
        <v>11</v>
      </c>
      <c r="B6" s="63" t="s">
        <v>599</v>
      </c>
      <c r="C6" s="62"/>
      <c r="D6" s="62">
        <v>1</v>
      </c>
      <c r="E6" s="62"/>
      <c r="F6" s="62">
        <v>2</v>
      </c>
      <c r="G6" s="62">
        <v>2</v>
      </c>
      <c r="H6" s="62"/>
      <c r="I6" s="62"/>
      <c r="J6" s="62"/>
      <c r="K6" s="62"/>
      <c r="L6" s="62"/>
      <c r="M6" s="62"/>
      <c r="N6" s="62">
        <v>4</v>
      </c>
      <c r="O6" s="62">
        <v>1</v>
      </c>
      <c r="P6" s="62"/>
      <c r="Q6" s="62"/>
      <c r="R6" s="62"/>
      <c r="S6" s="62"/>
      <c r="T6" s="62">
        <v>6</v>
      </c>
      <c r="U6" s="62"/>
      <c r="V6" s="62"/>
      <c r="W6" s="62"/>
      <c r="X6" s="62"/>
      <c r="Y6" s="62"/>
      <c r="Z6" s="62"/>
      <c r="AA6" s="62"/>
      <c r="AB6" s="62"/>
      <c r="AC6" s="62"/>
      <c r="AD6" s="62"/>
      <c r="AE6" s="62"/>
      <c r="AF6" s="62"/>
      <c r="AG6" s="62"/>
      <c r="AH6" s="62"/>
      <c r="AI6" s="62"/>
      <c r="AJ6" s="62"/>
      <c r="AK6" s="62"/>
      <c r="AL6" s="62"/>
      <c r="AM6" s="62"/>
      <c r="AN6" s="62"/>
      <c r="AO6" s="62"/>
      <c r="AP6" s="62"/>
      <c r="AQ6" s="62"/>
      <c r="AR6" s="62"/>
      <c r="AS6" s="62"/>
      <c r="AT6" s="62"/>
      <c r="AU6" s="62"/>
      <c r="AV6" s="62"/>
      <c r="AW6" s="62"/>
      <c r="AX6" s="62"/>
      <c r="AY6" s="62"/>
      <c r="AZ6" s="62"/>
      <c r="BA6" s="62"/>
      <c r="BB6" s="62"/>
      <c r="BC6" s="62"/>
      <c r="BD6" s="62"/>
      <c r="BE6" s="62"/>
      <c r="BF6" s="62"/>
      <c r="BG6" s="62"/>
      <c r="BH6" s="62"/>
      <c r="BI6" s="62"/>
      <c r="BJ6" s="62"/>
      <c r="BK6" s="62"/>
      <c r="BL6" s="62"/>
      <c r="BM6" s="62"/>
      <c r="BN6" s="62"/>
      <c r="BO6" s="62"/>
      <c r="BP6" s="62"/>
      <c r="BQ6" s="62"/>
      <c r="BR6" s="62"/>
      <c r="BS6" s="62"/>
      <c r="BT6" s="62"/>
      <c r="BU6" s="62"/>
      <c r="BV6" s="62"/>
      <c r="BW6" s="62"/>
      <c r="BX6" s="62"/>
      <c r="BY6" s="62"/>
      <c r="BZ6" s="62"/>
      <c r="CA6" s="62"/>
      <c r="CB6" s="115">
        <f t="shared" si="1"/>
        <v>16</v>
      </c>
      <c r="CC6" s="117"/>
      <c r="CD6" s="117">
        <f t="shared" si="0"/>
        <v>0</v>
      </c>
    </row>
    <row r="7" spans="1:82" s="112" customFormat="1" ht="12.75" x14ac:dyDescent="0.25">
      <c r="A7" s="62" t="s">
        <v>11</v>
      </c>
      <c r="B7" s="63" t="s">
        <v>600</v>
      </c>
      <c r="C7" s="62"/>
      <c r="D7" s="62"/>
      <c r="E7" s="62"/>
      <c r="F7" s="62"/>
      <c r="G7" s="62"/>
      <c r="H7" s="62"/>
      <c r="I7" s="62"/>
      <c r="J7" s="62"/>
      <c r="K7" s="62"/>
      <c r="L7" s="62">
        <v>3</v>
      </c>
      <c r="M7" s="62"/>
      <c r="N7" s="62"/>
      <c r="O7" s="62"/>
      <c r="P7" s="62"/>
      <c r="Q7" s="62">
        <v>2</v>
      </c>
      <c r="R7" s="62"/>
      <c r="S7" s="62">
        <v>2</v>
      </c>
      <c r="T7" s="62"/>
      <c r="U7" s="62">
        <v>1</v>
      </c>
      <c r="V7" s="62">
        <v>3</v>
      </c>
      <c r="W7" s="62"/>
      <c r="X7" s="62"/>
      <c r="Y7" s="62"/>
      <c r="Z7" s="62"/>
      <c r="AA7" s="62"/>
      <c r="AB7" s="62"/>
      <c r="AC7" s="62"/>
      <c r="AD7" s="62"/>
      <c r="AE7" s="62"/>
      <c r="AF7" s="62"/>
      <c r="AG7" s="62"/>
      <c r="AH7" s="62"/>
      <c r="AI7" s="62"/>
      <c r="AJ7" s="62">
        <v>4</v>
      </c>
      <c r="AK7" s="62"/>
      <c r="AL7" s="62">
        <v>2</v>
      </c>
      <c r="AM7" s="62">
        <v>2</v>
      </c>
      <c r="AN7" s="62"/>
      <c r="AO7" s="62"/>
      <c r="AP7" s="62"/>
      <c r="AQ7" s="62"/>
      <c r="AR7" s="62">
        <v>2</v>
      </c>
      <c r="AS7" s="62">
        <v>1</v>
      </c>
      <c r="AT7" s="62">
        <v>1</v>
      </c>
      <c r="AU7" s="62">
        <v>1</v>
      </c>
      <c r="AV7" s="62">
        <v>1</v>
      </c>
      <c r="AW7" s="62"/>
      <c r="AX7" s="62"/>
      <c r="AY7" s="62"/>
      <c r="AZ7" s="62"/>
      <c r="BA7" s="62"/>
      <c r="BB7" s="62"/>
      <c r="BC7" s="62"/>
      <c r="BD7" s="62"/>
      <c r="BE7" s="62"/>
      <c r="BF7" s="62"/>
      <c r="BG7" s="62"/>
      <c r="BH7" s="62"/>
      <c r="BI7" s="62"/>
      <c r="BJ7" s="62"/>
      <c r="BK7" s="62"/>
      <c r="BL7" s="62"/>
      <c r="BM7" s="62"/>
      <c r="BN7" s="62"/>
      <c r="BO7" s="62"/>
      <c r="BP7" s="62"/>
      <c r="BQ7" s="62"/>
      <c r="BR7" s="62"/>
      <c r="BS7" s="62"/>
      <c r="BT7" s="62"/>
      <c r="BU7" s="62"/>
      <c r="BV7" s="62"/>
      <c r="BW7" s="62"/>
      <c r="BX7" s="62"/>
      <c r="BY7" s="62"/>
      <c r="BZ7" s="62"/>
      <c r="CA7" s="62"/>
      <c r="CB7" s="115">
        <f t="shared" si="1"/>
        <v>25</v>
      </c>
      <c r="CC7" s="117"/>
      <c r="CD7" s="117">
        <f t="shared" si="0"/>
        <v>0</v>
      </c>
    </row>
    <row r="8" spans="1:82" s="112" customFormat="1" ht="12.75" x14ac:dyDescent="0.25">
      <c r="A8" s="62" t="s">
        <v>11</v>
      </c>
      <c r="B8" s="63" t="s">
        <v>601</v>
      </c>
      <c r="C8" s="62"/>
      <c r="D8" s="62"/>
      <c r="E8" s="62">
        <v>1</v>
      </c>
      <c r="F8" s="62"/>
      <c r="G8" s="62"/>
      <c r="H8" s="62">
        <v>2</v>
      </c>
      <c r="I8" s="62"/>
      <c r="J8" s="62"/>
      <c r="K8" s="62"/>
      <c r="L8" s="62"/>
      <c r="M8" s="62"/>
      <c r="N8" s="62"/>
      <c r="O8" s="62"/>
      <c r="P8" s="62"/>
      <c r="Q8" s="62"/>
      <c r="R8" s="62"/>
      <c r="S8" s="62"/>
      <c r="T8" s="62"/>
      <c r="U8" s="62"/>
      <c r="V8" s="62"/>
      <c r="W8" s="62"/>
      <c r="X8" s="62"/>
      <c r="Y8" s="62"/>
      <c r="Z8" s="62"/>
      <c r="AA8" s="62"/>
      <c r="AB8" s="62"/>
      <c r="AC8" s="62"/>
      <c r="AD8" s="62"/>
      <c r="AE8" s="62"/>
      <c r="AF8" s="62"/>
      <c r="AG8" s="62"/>
      <c r="AH8" s="62"/>
      <c r="AI8" s="62"/>
      <c r="AJ8" s="62"/>
      <c r="AK8" s="62"/>
      <c r="AL8" s="62"/>
      <c r="AM8" s="62"/>
      <c r="AN8" s="62">
        <v>4</v>
      </c>
      <c r="AO8" s="62">
        <v>2</v>
      </c>
      <c r="AP8" s="62"/>
      <c r="AQ8" s="62"/>
      <c r="AR8" s="62"/>
      <c r="AS8" s="62"/>
      <c r="AT8" s="62"/>
      <c r="AU8" s="62"/>
      <c r="AV8" s="62"/>
      <c r="AW8" s="62"/>
      <c r="AX8" s="62"/>
      <c r="AY8" s="62"/>
      <c r="AZ8" s="62"/>
      <c r="BA8" s="62"/>
      <c r="BB8" s="62"/>
      <c r="BC8" s="62"/>
      <c r="BD8" s="62"/>
      <c r="BE8" s="62"/>
      <c r="BF8" s="62"/>
      <c r="BG8" s="62"/>
      <c r="BH8" s="62"/>
      <c r="BI8" s="62"/>
      <c r="BJ8" s="62"/>
      <c r="BK8" s="62"/>
      <c r="BL8" s="62"/>
      <c r="BM8" s="62"/>
      <c r="BN8" s="62"/>
      <c r="BO8" s="62"/>
      <c r="BP8" s="62"/>
      <c r="BQ8" s="62"/>
      <c r="BR8" s="62"/>
      <c r="BS8" s="62"/>
      <c r="BT8" s="62"/>
      <c r="BU8" s="62"/>
      <c r="BV8" s="62"/>
      <c r="BW8" s="62"/>
      <c r="BX8" s="62"/>
      <c r="BY8" s="62"/>
      <c r="BZ8" s="62"/>
      <c r="CA8" s="62"/>
      <c r="CB8" s="115">
        <f t="shared" si="1"/>
        <v>9</v>
      </c>
      <c r="CC8" s="117"/>
      <c r="CD8" s="117">
        <f t="shared" si="0"/>
        <v>0</v>
      </c>
    </row>
    <row r="9" spans="1:82" s="112" customFormat="1" ht="12.75" x14ac:dyDescent="0.25">
      <c r="A9" s="62" t="s">
        <v>11</v>
      </c>
      <c r="B9" s="63" t="s">
        <v>602</v>
      </c>
      <c r="C9" s="62"/>
      <c r="D9" s="62"/>
      <c r="E9" s="62"/>
      <c r="F9" s="62"/>
      <c r="G9" s="62"/>
      <c r="H9" s="62"/>
      <c r="I9" s="62"/>
      <c r="J9" s="62"/>
      <c r="K9" s="62"/>
      <c r="L9" s="62"/>
      <c r="M9" s="62">
        <v>2</v>
      </c>
      <c r="N9" s="62"/>
      <c r="O9" s="62"/>
      <c r="P9" s="62"/>
      <c r="Q9" s="62"/>
      <c r="R9" s="62">
        <v>4</v>
      </c>
      <c r="S9" s="62"/>
      <c r="T9" s="62"/>
      <c r="U9" s="62"/>
      <c r="V9" s="62"/>
      <c r="W9" s="62">
        <v>1</v>
      </c>
      <c r="X9" s="62"/>
      <c r="Y9" s="62"/>
      <c r="Z9" s="62"/>
      <c r="AA9" s="62"/>
      <c r="AB9" s="62"/>
      <c r="AC9" s="62"/>
      <c r="AD9" s="62"/>
      <c r="AE9" s="62"/>
      <c r="AF9" s="62"/>
      <c r="AG9" s="62"/>
      <c r="AH9" s="62"/>
      <c r="AI9" s="62"/>
      <c r="AJ9" s="62"/>
      <c r="AK9" s="62"/>
      <c r="AL9" s="62"/>
      <c r="AM9" s="62"/>
      <c r="AN9" s="62"/>
      <c r="AO9" s="62"/>
      <c r="AP9" s="62"/>
      <c r="AQ9" s="62"/>
      <c r="AR9" s="62"/>
      <c r="AS9" s="62"/>
      <c r="AT9" s="62"/>
      <c r="AU9" s="62"/>
      <c r="AV9" s="62"/>
      <c r="AW9" s="62"/>
      <c r="AX9" s="62"/>
      <c r="AY9" s="62"/>
      <c r="AZ9" s="62"/>
      <c r="BA9" s="62"/>
      <c r="BB9" s="62"/>
      <c r="BC9" s="62"/>
      <c r="BD9" s="62"/>
      <c r="BE9" s="62"/>
      <c r="BF9" s="62"/>
      <c r="BG9" s="62"/>
      <c r="BH9" s="62"/>
      <c r="BI9" s="62"/>
      <c r="BJ9" s="62"/>
      <c r="BK9" s="62"/>
      <c r="BL9" s="62"/>
      <c r="BM9" s="62"/>
      <c r="BN9" s="62"/>
      <c r="BO9" s="62"/>
      <c r="BP9" s="62"/>
      <c r="BQ9" s="62"/>
      <c r="BR9" s="62"/>
      <c r="BS9" s="62"/>
      <c r="BT9" s="62"/>
      <c r="BU9" s="62"/>
      <c r="BV9" s="62"/>
      <c r="BW9" s="62"/>
      <c r="BX9" s="62"/>
      <c r="BY9" s="62"/>
      <c r="BZ9" s="62"/>
      <c r="CA9" s="62"/>
      <c r="CB9" s="115">
        <f t="shared" si="1"/>
        <v>7</v>
      </c>
      <c r="CC9" s="117"/>
      <c r="CD9" s="117">
        <f t="shared" si="0"/>
        <v>0</v>
      </c>
    </row>
    <row r="10" spans="1:82" s="112" customFormat="1" ht="38.25" x14ac:dyDescent="0.25">
      <c r="A10" s="62" t="s">
        <v>11</v>
      </c>
      <c r="B10" s="63" t="s">
        <v>603</v>
      </c>
      <c r="C10" s="62"/>
      <c r="D10" s="62"/>
      <c r="E10" s="62"/>
      <c r="F10" s="62"/>
      <c r="G10" s="62"/>
      <c r="H10" s="62"/>
      <c r="I10" s="62"/>
      <c r="J10" s="62"/>
      <c r="K10" s="62"/>
      <c r="L10" s="62"/>
      <c r="M10" s="62"/>
      <c r="N10" s="62"/>
      <c r="O10" s="62"/>
      <c r="P10" s="62"/>
      <c r="Q10" s="62"/>
      <c r="R10" s="62"/>
      <c r="S10" s="62"/>
      <c r="T10" s="62"/>
      <c r="U10" s="62"/>
      <c r="V10" s="62"/>
      <c r="W10" s="62"/>
      <c r="X10" s="62"/>
      <c r="Y10" s="62"/>
      <c r="Z10" s="62"/>
      <c r="AA10" s="62"/>
      <c r="AB10" s="62"/>
      <c r="AC10" s="62"/>
      <c r="AD10" s="62"/>
      <c r="AE10" s="62"/>
      <c r="AF10" s="62"/>
      <c r="AG10" s="62"/>
      <c r="AH10" s="62"/>
      <c r="AI10" s="62"/>
      <c r="AJ10" s="62"/>
      <c r="AK10" s="62"/>
      <c r="AL10" s="62"/>
      <c r="AM10" s="62"/>
      <c r="AN10" s="62"/>
      <c r="AO10" s="62"/>
      <c r="AP10" s="62"/>
      <c r="AQ10" s="62"/>
      <c r="AR10" s="62"/>
      <c r="AS10" s="62"/>
      <c r="AT10" s="62"/>
      <c r="AU10" s="62"/>
      <c r="AV10" s="62"/>
      <c r="AW10" s="62">
        <v>10</v>
      </c>
      <c r="AX10" s="62"/>
      <c r="AY10" s="62"/>
      <c r="AZ10" s="62"/>
      <c r="BA10" s="62"/>
      <c r="BB10" s="62"/>
      <c r="BC10" s="62"/>
      <c r="BD10" s="62"/>
      <c r="BE10" s="62"/>
      <c r="BF10" s="62"/>
      <c r="BG10" s="62"/>
      <c r="BH10" s="62"/>
      <c r="BI10" s="62"/>
      <c r="BJ10" s="62"/>
      <c r="BK10" s="62"/>
      <c r="BL10" s="62"/>
      <c r="BM10" s="62"/>
      <c r="BN10" s="62"/>
      <c r="BO10" s="62"/>
      <c r="BP10" s="62"/>
      <c r="BQ10" s="62"/>
      <c r="BR10" s="62"/>
      <c r="BS10" s="62"/>
      <c r="BT10" s="62"/>
      <c r="BU10" s="62"/>
      <c r="BV10" s="62"/>
      <c r="BW10" s="62"/>
      <c r="BX10" s="62"/>
      <c r="BY10" s="62"/>
      <c r="BZ10" s="62"/>
      <c r="CA10" s="62"/>
      <c r="CB10" s="115">
        <f t="shared" si="1"/>
        <v>10</v>
      </c>
      <c r="CC10" s="117"/>
      <c r="CD10" s="117">
        <f t="shared" si="0"/>
        <v>0</v>
      </c>
    </row>
    <row r="11" spans="1:82" s="112" customFormat="1" ht="12.75" x14ac:dyDescent="0.25">
      <c r="A11" s="62" t="s">
        <v>11</v>
      </c>
      <c r="B11" s="63" t="s">
        <v>604</v>
      </c>
      <c r="C11" s="62"/>
      <c r="D11" s="62"/>
      <c r="E11" s="62"/>
      <c r="F11" s="62"/>
      <c r="G11" s="62"/>
      <c r="H11" s="62"/>
      <c r="I11" s="62"/>
      <c r="J11" s="62"/>
      <c r="K11" s="62"/>
      <c r="L11" s="62"/>
      <c r="M11" s="62"/>
      <c r="N11" s="62">
        <v>2</v>
      </c>
      <c r="O11" s="62"/>
      <c r="P11" s="62"/>
      <c r="Q11" s="62">
        <v>8</v>
      </c>
      <c r="R11" s="62">
        <v>8</v>
      </c>
      <c r="S11" s="62">
        <v>8</v>
      </c>
      <c r="T11" s="62"/>
      <c r="U11" s="62"/>
      <c r="V11" s="62"/>
      <c r="W11" s="62"/>
      <c r="X11" s="62"/>
      <c r="Y11" s="62"/>
      <c r="Z11" s="62"/>
      <c r="AA11" s="62"/>
      <c r="AB11" s="62"/>
      <c r="AC11" s="62"/>
      <c r="AD11" s="62"/>
      <c r="AE11" s="62"/>
      <c r="AF11" s="62"/>
      <c r="AG11" s="62"/>
      <c r="AH11" s="62"/>
      <c r="AI11" s="62"/>
      <c r="AJ11" s="62">
        <v>8</v>
      </c>
      <c r="AK11" s="62">
        <v>162</v>
      </c>
      <c r="AL11" s="62"/>
      <c r="AM11" s="62"/>
      <c r="AN11" s="62"/>
      <c r="AO11" s="62"/>
      <c r="AP11" s="62"/>
      <c r="AQ11" s="62"/>
      <c r="AR11" s="62"/>
      <c r="AS11" s="62"/>
      <c r="AT11" s="62"/>
      <c r="AU11" s="62"/>
      <c r="AV11" s="62"/>
      <c r="AW11" s="62"/>
      <c r="AX11" s="62">
        <v>8</v>
      </c>
      <c r="AY11" s="62">
        <v>8</v>
      </c>
      <c r="AZ11" s="62"/>
      <c r="BA11" s="62"/>
      <c r="BB11" s="62"/>
      <c r="BC11" s="62"/>
      <c r="BD11" s="62"/>
      <c r="BE11" s="62"/>
      <c r="BF11" s="62"/>
      <c r="BG11" s="62"/>
      <c r="BH11" s="62"/>
      <c r="BI11" s="62"/>
      <c r="BJ11" s="62"/>
      <c r="BK11" s="62"/>
      <c r="BL11" s="62"/>
      <c r="BM11" s="62"/>
      <c r="BN11" s="62"/>
      <c r="BO11" s="62"/>
      <c r="BP11" s="62"/>
      <c r="BQ11" s="62"/>
      <c r="BR11" s="62"/>
      <c r="BS11" s="62"/>
      <c r="BT11" s="62"/>
      <c r="BU11" s="62"/>
      <c r="BV11" s="62"/>
      <c r="BW11" s="62"/>
      <c r="BX11" s="62"/>
      <c r="BY11" s="62"/>
      <c r="BZ11" s="62"/>
      <c r="CA11" s="62"/>
      <c r="CB11" s="115">
        <f t="shared" si="1"/>
        <v>212</v>
      </c>
      <c r="CC11" s="117"/>
      <c r="CD11" s="117">
        <f t="shared" si="0"/>
        <v>0</v>
      </c>
    </row>
    <row r="12" spans="1:82" s="112" customFormat="1" ht="38.25" x14ac:dyDescent="0.25">
      <c r="A12" s="62" t="s">
        <v>11</v>
      </c>
      <c r="B12" s="63" t="s">
        <v>605</v>
      </c>
      <c r="C12" s="62"/>
      <c r="D12" s="62"/>
      <c r="E12" s="62"/>
      <c r="F12" s="62"/>
      <c r="G12" s="62"/>
      <c r="H12" s="62"/>
      <c r="I12" s="62"/>
      <c r="J12" s="62"/>
      <c r="K12" s="62"/>
      <c r="L12" s="62"/>
      <c r="M12" s="62"/>
      <c r="N12" s="62"/>
      <c r="O12" s="62"/>
      <c r="P12" s="62"/>
      <c r="Q12" s="62"/>
      <c r="R12" s="62"/>
      <c r="S12" s="62"/>
      <c r="T12" s="62"/>
      <c r="U12" s="62"/>
      <c r="V12" s="62"/>
      <c r="W12" s="62"/>
      <c r="X12" s="62"/>
      <c r="Y12" s="62"/>
      <c r="Z12" s="62"/>
      <c r="AA12" s="62"/>
      <c r="AB12" s="62"/>
      <c r="AC12" s="62"/>
      <c r="AD12" s="62"/>
      <c r="AE12" s="62"/>
      <c r="AF12" s="62"/>
      <c r="AG12" s="62"/>
      <c r="AH12" s="62"/>
      <c r="AI12" s="62"/>
      <c r="AJ12" s="62"/>
      <c r="AK12" s="62"/>
      <c r="AL12" s="62"/>
      <c r="AM12" s="62"/>
      <c r="AN12" s="62"/>
      <c r="AO12" s="62"/>
      <c r="AP12" s="62"/>
      <c r="AQ12" s="62"/>
      <c r="AR12" s="62"/>
      <c r="AS12" s="62"/>
      <c r="AT12" s="62"/>
      <c r="AU12" s="62"/>
      <c r="AV12" s="62"/>
      <c r="AW12" s="62"/>
      <c r="AX12" s="62"/>
      <c r="AY12" s="62"/>
      <c r="AZ12" s="62">
        <v>100</v>
      </c>
      <c r="BA12" s="62">
        <v>200</v>
      </c>
      <c r="BB12" s="62">
        <v>96</v>
      </c>
      <c r="BC12" s="62"/>
      <c r="BD12" s="62"/>
      <c r="BE12" s="62"/>
      <c r="BF12" s="62"/>
      <c r="BG12" s="62"/>
      <c r="BH12" s="62"/>
      <c r="BI12" s="62"/>
      <c r="BJ12" s="62"/>
      <c r="BK12" s="62"/>
      <c r="BL12" s="62"/>
      <c r="BM12" s="62"/>
      <c r="BN12" s="62"/>
      <c r="BO12" s="62"/>
      <c r="BP12" s="62"/>
      <c r="BQ12" s="62"/>
      <c r="BR12" s="62"/>
      <c r="BS12" s="62"/>
      <c r="BT12" s="62"/>
      <c r="BU12" s="62"/>
      <c r="BV12" s="62"/>
      <c r="BW12" s="62"/>
      <c r="BX12" s="62"/>
      <c r="BY12" s="62"/>
      <c r="BZ12" s="62"/>
      <c r="CA12" s="62"/>
      <c r="CB12" s="115">
        <f t="shared" si="1"/>
        <v>396</v>
      </c>
      <c r="CC12" s="117"/>
      <c r="CD12" s="117">
        <f t="shared" si="0"/>
        <v>0</v>
      </c>
    </row>
    <row r="13" spans="1:82" s="112" customFormat="1" ht="12.75" x14ac:dyDescent="0.25">
      <c r="A13" s="62" t="s">
        <v>11</v>
      </c>
      <c r="B13" s="63" t="s">
        <v>606</v>
      </c>
      <c r="C13" s="62"/>
      <c r="D13" s="62">
        <v>16</v>
      </c>
      <c r="E13" s="62">
        <v>20</v>
      </c>
      <c r="F13" s="62">
        <v>24</v>
      </c>
      <c r="G13" s="62">
        <v>24</v>
      </c>
      <c r="H13" s="62">
        <v>18</v>
      </c>
      <c r="I13" s="62">
        <v>10</v>
      </c>
      <c r="J13" s="62">
        <v>10</v>
      </c>
      <c r="K13" s="62">
        <v>28</v>
      </c>
      <c r="L13" s="62">
        <v>24</v>
      </c>
      <c r="M13" s="62">
        <v>20</v>
      </c>
      <c r="N13" s="62">
        <v>46</v>
      </c>
      <c r="O13" s="62">
        <v>14</v>
      </c>
      <c r="P13" s="62">
        <v>24</v>
      </c>
      <c r="Q13" s="62">
        <v>10</v>
      </c>
      <c r="R13" s="62">
        <v>12</v>
      </c>
      <c r="S13" s="62">
        <v>10</v>
      </c>
      <c r="T13" s="62">
        <v>4</v>
      </c>
      <c r="U13" s="62">
        <v>18</v>
      </c>
      <c r="V13" s="62">
        <v>24</v>
      </c>
      <c r="W13" s="62">
        <v>10</v>
      </c>
      <c r="X13" s="62">
        <v>16</v>
      </c>
      <c r="Y13" s="62">
        <v>30</v>
      </c>
      <c r="Z13" s="62">
        <v>22</v>
      </c>
      <c r="AA13" s="62">
        <v>20</v>
      </c>
      <c r="AB13" s="62">
        <v>24</v>
      </c>
      <c r="AC13" s="62">
        <v>16</v>
      </c>
      <c r="AD13" s="62">
        <v>16</v>
      </c>
      <c r="AE13" s="62">
        <v>16</v>
      </c>
      <c r="AF13" s="62">
        <v>16</v>
      </c>
      <c r="AG13" s="62">
        <v>16</v>
      </c>
      <c r="AH13" s="62">
        <v>50</v>
      </c>
      <c r="AI13" s="62"/>
      <c r="AJ13" s="62">
        <v>10</v>
      </c>
      <c r="AK13" s="62"/>
      <c r="AL13" s="62">
        <v>8</v>
      </c>
      <c r="AM13" s="62">
        <v>8</v>
      </c>
      <c r="AN13" s="62">
        <v>10</v>
      </c>
      <c r="AO13" s="62">
        <v>8</v>
      </c>
      <c r="AP13" s="62">
        <v>4</v>
      </c>
      <c r="AQ13" s="62">
        <v>6</v>
      </c>
      <c r="AR13" s="62">
        <v>8</v>
      </c>
      <c r="AS13" s="62">
        <v>8</v>
      </c>
      <c r="AT13" s="62">
        <v>8</v>
      </c>
      <c r="AU13" s="62">
        <v>8</v>
      </c>
      <c r="AV13" s="62">
        <v>8</v>
      </c>
      <c r="AW13" s="62">
        <v>60</v>
      </c>
      <c r="AX13" s="62"/>
      <c r="AY13" s="62"/>
      <c r="AZ13" s="62"/>
      <c r="BA13" s="62"/>
      <c r="BB13" s="62"/>
      <c r="BC13" s="62">
        <v>8</v>
      </c>
      <c r="BD13" s="62">
        <v>2</v>
      </c>
      <c r="BE13" s="62">
        <v>554</v>
      </c>
      <c r="BF13" s="62">
        <v>1</v>
      </c>
      <c r="BG13" s="62">
        <v>17</v>
      </c>
      <c r="BH13" s="62">
        <v>2</v>
      </c>
      <c r="BI13" s="62">
        <v>2</v>
      </c>
      <c r="BJ13" s="62">
        <v>4</v>
      </c>
      <c r="BK13" s="62">
        <v>3</v>
      </c>
      <c r="BL13" s="62">
        <v>3</v>
      </c>
      <c r="BM13" s="62">
        <v>7</v>
      </c>
      <c r="BN13" s="62">
        <v>160</v>
      </c>
      <c r="BO13" s="62">
        <v>3</v>
      </c>
      <c r="BP13" s="62">
        <v>3</v>
      </c>
      <c r="BQ13" s="62">
        <v>44</v>
      </c>
      <c r="BR13" s="62"/>
      <c r="BS13" s="62"/>
      <c r="BT13" s="62"/>
      <c r="BU13" s="62"/>
      <c r="BV13" s="62"/>
      <c r="BW13" s="62"/>
      <c r="BX13" s="62"/>
      <c r="BY13" s="62"/>
      <c r="BZ13" s="62"/>
      <c r="CA13" s="62"/>
      <c r="CB13" s="115">
        <f t="shared" si="1"/>
        <v>1575</v>
      </c>
      <c r="CC13" s="117"/>
      <c r="CD13" s="117">
        <f t="shared" si="0"/>
        <v>0</v>
      </c>
    </row>
    <row r="14" spans="1:82" s="112" customFormat="1" ht="25.5" x14ac:dyDescent="0.25">
      <c r="A14" s="62" t="s">
        <v>11</v>
      </c>
      <c r="B14" s="63" t="s">
        <v>607</v>
      </c>
      <c r="C14" s="62"/>
      <c r="D14" s="62"/>
      <c r="E14" s="62"/>
      <c r="F14" s="62"/>
      <c r="G14" s="62"/>
      <c r="H14" s="62"/>
      <c r="I14" s="62"/>
      <c r="J14" s="62"/>
      <c r="K14" s="62"/>
      <c r="L14" s="62"/>
      <c r="M14" s="62"/>
      <c r="N14" s="62"/>
      <c r="O14" s="62"/>
      <c r="P14" s="62"/>
      <c r="Q14" s="62"/>
      <c r="R14" s="62"/>
      <c r="S14" s="62"/>
      <c r="T14" s="62"/>
      <c r="U14" s="62"/>
      <c r="V14" s="62"/>
      <c r="W14" s="62"/>
      <c r="X14" s="62"/>
      <c r="Y14" s="62"/>
      <c r="Z14" s="62"/>
      <c r="AA14" s="62"/>
      <c r="AB14" s="62"/>
      <c r="AC14" s="62"/>
      <c r="AD14" s="62"/>
      <c r="AE14" s="62"/>
      <c r="AF14" s="62"/>
      <c r="AG14" s="62"/>
      <c r="AH14" s="62"/>
      <c r="AI14" s="62"/>
      <c r="AJ14" s="62"/>
      <c r="AK14" s="62"/>
      <c r="AL14" s="62"/>
      <c r="AM14" s="62"/>
      <c r="AN14" s="62"/>
      <c r="AO14" s="62"/>
      <c r="AP14" s="62"/>
      <c r="AQ14" s="62"/>
      <c r="AR14" s="62"/>
      <c r="AS14" s="62"/>
      <c r="AT14" s="62"/>
      <c r="AU14" s="62"/>
      <c r="AV14" s="62"/>
      <c r="AW14" s="62"/>
      <c r="AX14" s="62"/>
      <c r="AY14" s="62"/>
      <c r="AZ14" s="62"/>
      <c r="BA14" s="62"/>
      <c r="BB14" s="62"/>
      <c r="BC14" s="62"/>
      <c r="BD14" s="62"/>
      <c r="BE14" s="62"/>
      <c r="BF14" s="62"/>
      <c r="BG14" s="62"/>
      <c r="BH14" s="62"/>
      <c r="BI14" s="62"/>
      <c r="BJ14" s="62"/>
      <c r="BK14" s="62"/>
      <c r="BL14" s="62"/>
      <c r="BM14" s="62"/>
      <c r="BN14" s="62"/>
      <c r="BO14" s="62"/>
      <c r="BP14" s="62"/>
      <c r="BQ14" s="62"/>
      <c r="BR14" s="62">
        <v>96</v>
      </c>
      <c r="BS14" s="62"/>
      <c r="BT14" s="62"/>
      <c r="BU14" s="62"/>
      <c r="BV14" s="62"/>
      <c r="BW14" s="62"/>
      <c r="BX14" s="62"/>
      <c r="BY14" s="62"/>
      <c r="BZ14" s="62"/>
      <c r="CA14" s="62"/>
      <c r="CB14" s="115">
        <f t="shared" si="1"/>
        <v>96</v>
      </c>
      <c r="CC14" s="117"/>
      <c r="CD14" s="117">
        <f t="shared" si="0"/>
        <v>0</v>
      </c>
    </row>
    <row r="15" spans="1:82" s="112" customFormat="1" ht="38.25" x14ac:dyDescent="0.25">
      <c r="A15" s="62" t="s">
        <v>11</v>
      </c>
      <c r="B15" s="63" t="s">
        <v>608</v>
      </c>
      <c r="C15" s="62"/>
      <c r="D15" s="62"/>
      <c r="E15" s="62"/>
      <c r="F15" s="62"/>
      <c r="G15" s="62"/>
      <c r="H15" s="62"/>
      <c r="I15" s="62"/>
      <c r="J15" s="62"/>
      <c r="K15" s="62"/>
      <c r="L15" s="62"/>
      <c r="M15" s="62"/>
      <c r="N15" s="62"/>
      <c r="O15" s="62"/>
      <c r="P15" s="62"/>
      <c r="Q15" s="62"/>
      <c r="R15" s="62"/>
      <c r="S15" s="62"/>
      <c r="T15" s="62"/>
      <c r="U15" s="62"/>
      <c r="V15" s="62"/>
      <c r="W15" s="62"/>
      <c r="X15" s="62"/>
      <c r="Y15" s="62"/>
      <c r="Z15" s="62"/>
      <c r="AA15" s="62"/>
      <c r="AB15" s="62"/>
      <c r="AC15" s="62"/>
      <c r="AD15" s="62"/>
      <c r="AE15" s="62"/>
      <c r="AF15" s="62"/>
      <c r="AG15" s="62"/>
      <c r="AH15" s="62"/>
      <c r="AI15" s="62"/>
      <c r="AJ15" s="62"/>
      <c r="AK15" s="62"/>
      <c r="AL15" s="62"/>
      <c r="AM15" s="62"/>
      <c r="AN15" s="62"/>
      <c r="AO15" s="62"/>
      <c r="AP15" s="62"/>
      <c r="AQ15" s="62"/>
      <c r="AR15" s="62"/>
      <c r="AS15" s="62"/>
      <c r="AT15" s="62"/>
      <c r="AU15" s="62"/>
      <c r="AV15" s="62"/>
      <c r="AW15" s="62"/>
      <c r="AX15" s="62"/>
      <c r="AY15" s="62"/>
      <c r="AZ15" s="62"/>
      <c r="BA15" s="62"/>
      <c r="BB15" s="62"/>
      <c r="BC15" s="62"/>
      <c r="BD15" s="62"/>
      <c r="BE15" s="62"/>
      <c r="BF15" s="62"/>
      <c r="BG15" s="62"/>
      <c r="BH15" s="62"/>
      <c r="BI15" s="62"/>
      <c r="BJ15" s="62"/>
      <c r="BK15" s="62"/>
      <c r="BL15" s="62"/>
      <c r="BM15" s="62"/>
      <c r="BN15" s="62"/>
      <c r="BO15" s="62"/>
      <c r="BP15" s="62"/>
      <c r="BQ15" s="62"/>
      <c r="BR15" s="62"/>
      <c r="BS15" s="62">
        <v>3</v>
      </c>
      <c r="BT15" s="62">
        <v>8</v>
      </c>
      <c r="BU15" s="62">
        <v>4</v>
      </c>
      <c r="BV15" s="62">
        <v>3</v>
      </c>
      <c r="BW15" s="62">
        <v>8</v>
      </c>
      <c r="BX15" s="62">
        <v>4</v>
      </c>
      <c r="BY15" s="62"/>
      <c r="BZ15" s="62"/>
      <c r="CA15" s="62"/>
      <c r="CB15" s="115">
        <f t="shared" si="1"/>
        <v>30</v>
      </c>
      <c r="CC15" s="117"/>
      <c r="CD15" s="117">
        <f t="shared" si="0"/>
        <v>0</v>
      </c>
    </row>
    <row r="16" spans="1:82" s="112" customFormat="1" ht="25.5" x14ac:dyDescent="0.25">
      <c r="A16" s="62" t="s">
        <v>11</v>
      </c>
      <c r="B16" s="63" t="s">
        <v>609</v>
      </c>
      <c r="C16" s="62"/>
      <c r="D16" s="62"/>
      <c r="E16" s="62"/>
      <c r="F16" s="62"/>
      <c r="G16" s="62"/>
      <c r="H16" s="62"/>
      <c r="I16" s="62"/>
      <c r="J16" s="62"/>
      <c r="K16" s="62"/>
      <c r="L16" s="62"/>
      <c r="M16" s="62"/>
      <c r="N16" s="62"/>
      <c r="O16" s="62"/>
      <c r="P16" s="62"/>
      <c r="Q16" s="62"/>
      <c r="R16" s="62"/>
      <c r="S16" s="62"/>
      <c r="T16" s="62"/>
      <c r="U16" s="62"/>
      <c r="V16" s="62"/>
      <c r="W16" s="62"/>
      <c r="X16" s="62"/>
      <c r="Y16" s="62"/>
      <c r="Z16" s="62"/>
      <c r="AA16" s="62"/>
      <c r="AB16" s="62"/>
      <c r="AC16" s="62"/>
      <c r="AD16" s="62"/>
      <c r="AE16" s="62"/>
      <c r="AF16" s="62"/>
      <c r="AG16" s="62"/>
      <c r="AH16" s="62"/>
      <c r="AI16" s="62"/>
      <c r="AJ16" s="62"/>
      <c r="AK16" s="62"/>
      <c r="AL16" s="62"/>
      <c r="AM16" s="62"/>
      <c r="AN16" s="62"/>
      <c r="AO16" s="62"/>
      <c r="AP16" s="62"/>
      <c r="AQ16" s="62"/>
      <c r="AR16" s="62"/>
      <c r="AS16" s="62"/>
      <c r="AT16" s="62"/>
      <c r="AU16" s="62"/>
      <c r="AV16" s="62"/>
      <c r="AW16" s="62"/>
      <c r="AX16" s="62"/>
      <c r="AY16" s="62"/>
      <c r="AZ16" s="62"/>
      <c r="BA16" s="62"/>
      <c r="BB16" s="62"/>
      <c r="BC16" s="62"/>
      <c r="BD16" s="62"/>
      <c r="BE16" s="62"/>
      <c r="BF16" s="62"/>
      <c r="BG16" s="62"/>
      <c r="BH16" s="62"/>
      <c r="BI16" s="62"/>
      <c r="BJ16" s="62"/>
      <c r="BK16" s="62"/>
      <c r="BL16" s="62"/>
      <c r="BM16" s="62"/>
      <c r="BN16" s="62"/>
      <c r="BO16" s="62"/>
      <c r="BP16" s="62"/>
      <c r="BQ16" s="62"/>
      <c r="BR16" s="62"/>
      <c r="BS16" s="62"/>
      <c r="BT16" s="62"/>
      <c r="BU16" s="62"/>
      <c r="BV16" s="62"/>
      <c r="BW16" s="62"/>
      <c r="BX16" s="62"/>
      <c r="BY16" s="62">
        <v>192</v>
      </c>
      <c r="BZ16" s="62"/>
      <c r="CA16" s="62"/>
      <c r="CB16" s="115">
        <f t="shared" si="1"/>
        <v>192</v>
      </c>
      <c r="CC16" s="117"/>
      <c r="CD16" s="117">
        <f t="shared" si="0"/>
        <v>0</v>
      </c>
    </row>
    <row r="17" spans="1:82" s="112" customFormat="1" ht="25.5" x14ac:dyDescent="0.25">
      <c r="A17" s="62" t="s">
        <v>11</v>
      </c>
      <c r="B17" s="63" t="s">
        <v>610</v>
      </c>
      <c r="C17" s="62"/>
      <c r="D17" s="62"/>
      <c r="E17" s="62"/>
      <c r="F17" s="62"/>
      <c r="G17" s="62"/>
      <c r="H17" s="62"/>
      <c r="I17" s="62"/>
      <c r="J17" s="62"/>
      <c r="K17" s="62"/>
      <c r="L17" s="62"/>
      <c r="M17" s="62"/>
      <c r="N17" s="62">
        <v>8</v>
      </c>
      <c r="O17" s="62"/>
      <c r="P17" s="62"/>
      <c r="Q17" s="62"/>
      <c r="R17" s="62"/>
      <c r="S17" s="62"/>
      <c r="T17" s="62"/>
      <c r="U17" s="62"/>
      <c r="V17" s="62"/>
      <c r="W17" s="62"/>
      <c r="X17" s="62"/>
      <c r="Y17" s="62"/>
      <c r="Z17" s="62"/>
      <c r="AA17" s="62"/>
      <c r="AB17" s="62"/>
      <c r="AC17" s="62"/>
      <c r="AD17" s="62"/>
      <c r="AE17" s="62"/>
      <c r="AF17" s="62"/>
      <c r="AG17" s="62"/>
      <c r="AH17" s="62"/>
      <c r="AI17" s="62"/>
      <c r="AJ17" s="62"/>
      <c r="AK17" s="62"/>
      <c r="AL17" s="62"/>
      <c r="AM17" s="62"/>
      <c r="AN17" s="62"/>
      <c r="AO17" s="62"/>
      <c r="AP17" s="62"/>
      <c r="AQ17" s="62"/>
      <c r="AR17" s="62"/>
      <c r="AS17" s="62"/>
      <c r="AT17" s="62"/>
      <c r="AU17" s="62"/>
      <c r="AV17" s="62"/>
      <c r="AW17" s="62"/>
      <c r="AX17" s="62"/>
      <c r="AY17" s="62"/>
      <c r="AZ17" s="62"/>
      <c r="BA17" s="62"/>
      <c r="BB17" s="62"/>
      <c r="BC17" s="62"/>
      <c r="BD17" s="62"/>
      <c r="BE17" s="62"/>
      <c r="BF17" s="62"/>
      <c r="BG17" s="62"/>
      <c r="BH17" s="62"/>
      <c r="BI17" s="62"/>
      <c r="BJ17" s="62"/>
      <c r="BK17" s="62"/>
      <c r="BL17" s="62"/>
      <c r="BM17" s="62"/>
      <c r="BN17" s="62"/>
      <c r="BO17" s="62"/>
      <c r="BP17" s="62"/>
      <c r="BQ17" s="62"/>
      <c r="BR17" s="62"/>
      <c r="BS17" s="62"/>
      <c r="BT17" s="62"/>
      <c r="BU17" s="62"/>
      <c r="BV17" s="62"/>
      <c r="BW17" s="62"/>
      <c r="BX17" s="62"/>
      <c r="BY17" s="62"/>
      <c r="BZ17" s="62"/>
      <c r="CA17" s="62"/>
      <c r="CB17" s="115">
        <f t="shared" si="1"/>
        <v>8</v>
      </c>
      <c r="CC17" s="117"/>
      <c r="CD17" s="117">
        <f t="shared" si="0"/>
        <v>0</v>
      </c>
    </row>
    <row r="18" spans="1:82" s="112" customFormat="1" ht="25.5" x14ac:dyDescent="0.25">
      <c r="A18" s="62" t="s">
        <v>11</v>
      </c>
      <c r="B18" s="63" t="s">
        <v>611</v>
      </c>
      <c r="C18" s="62"/>
      <c r="D18" s="62">
        <v>15</v>
      </c>
      <c r="E18" s="62"/>
      <c r="F18" s="62"/>
      <c r="G18" s="62"/>
      <c r="H18" s="62"/>
      <c r="I18" s="62"/>
      <c r="J18" s="62"/>
      <c r="K18" s="62"/>
      <c r="L18" s="62"/>
      <c r="M18" s="62"/>
      <c r="N18" s="62">
        <v>4</v>
      </c>
      <c r="O18" s="62"/>
      <c r="P18" s="62"/>
      <c r="Q18" s="62"/>
      <c r="R18" s="62"/>
      <c r="S18" s="62"/>
      <c r="T18" s="62">
        <v>23</v>
      </c>
      <c r="U18" s="62"/>
      <c r="V18" s="62"/>
      <c r="W18" s="62">
        <v>5</v>
      </c>
      <c r="X18" s="62"/>
      <c r="Y18" s="62"/>
      <c r="Z18" s="62"/>
      <c r="AA18" s="62"/>
      <c r="AB18" s="62"/>
      <c r="AC18" s="62"/>
      <c r="AD18" s="62"/>
      <c r="AE18" s="62"/>
      <c r="AF18" s="62"/>
      <c r="AG18" s="62"/>
      <c r="AH18" s="62"/>
      <c r="AI18" s="62"/>
      <c r="AJ18" s="62"/>
      <c r="AK18" s="62"/>
      <c r="AL18" s="62"/>
      <c r="AM18" s="62"/>
      <c r="AN18" s="62"/>
      <c r="AO18" s="62"/>
      <c r="AP18" s="62"/>
      <c r="AQ18" s="62">
        <v>1</v>
      </c>
      <c r="AR18" s="62"/>
      <c r="AS18" s="62">
        <v>1</v>
      </c>
      <c r="AT18" s="62">
        <v>1</v>
      </c>
      <c r="AU18" s="62">
        <v>1</v>
      </c>
      <c r="AV18" s="62">
        <v>1</v>
      </c>
      <c r="AW18" s="62"/>
      <c r="AX18" s="62"/>
      <c r="AY18" s="62"/>
      <c r="AZ18" s="62"/>
      <c r="BA18" s="62"/>
      <c r="BB18" s="62"/>
      <c r="BC18" s="62"/>
      <c r="BD18" s="62"/>
      <c r="BE18" s="62"/>
      <c r="BF18" s="62">
        <v>9</v>
      </c>
      <c r="BG18" s="62"/>
      <c r="BH18" s="62"/>
      <c r="BI18" s="62"/>
      <c r="BJ18" s="62"/>
      <c r="BK18" s="62"/>
      <c r="BL18" s="62"/>
      <c r="BM18" s="62"/>
      <c r="BN18" s="62"/>
      <c r="BO18" s="62"/>
      <c r="BP18" s="62"/>
      <c r="BQ18" s="62"/>
      <c r="BR18" s="62"/>
      <c r="BS18" s="62"/>
      <c r="BT18" s="62"/>
      <c r="BU18" s="62"/>
      <c r="BV18" s="62"/>
      <c r="BW18" s="62"/>
      <c r="BX18" s="62"/>
      <c r="BY18" s="62"/>
      <c r="BZ18" s="62">
        <v>9</v>
      </c>
      <c r="CA18" s="62"/>
      <c r="CB18" s="115">
        <f t="shared" si="1"/>
        <v>70</v>
      </c>
      <c r="CC18" s="117"/>
      <c r="CD18" s="117">
        <f t="shared" si="0"/>
        <v>0</v>
      </c>
    </row>
    <row r="19" spans="1:82" s="112" customFormat="1" ht="12.75" x14ac:dyDescent="0.25">
      <c r="A19" s="62" t="s">
        <v>11</v>
      </c>
      <c r="B19" s="63" t="s">
        <v>612</v>
      </c>
      <c r="C19" s="62"/>
      <c r="D19" s="62">
        <v>2</v>
      </c>
      <c r="E19" s="62">
        <v>2</v>
      </c>
      <c r="F19" s="62">
        <v>1</v>
      </c>
      <c r="G19" s="62">
        <v>2</v>
      </c>
      <c r="H19" s="62">
        <v>2</v>
      </c>
      <c r="I19" s="62"/>
      <c r="J19" s="62"/>
      <c r="K19" s="62"/>
      <c r="L19" s="62">
        <v>1</v>
      </c>
      <c r="M19" s="62">
        <v>2</v>
      </c>
      <c r="N19" s="62">
        <v>9</v>
      </c>
      <c r="O19" s="62">
        <v>1</v>
      </c>
      <c r="P19" s="62"/>
      <c r="Q19" s="62">
        <v>1</v>
      </c>
      <c r="R19" s="62">
        <v>1</v>
      </c>
      <c r="S19" s="62">
        <v>1</v>
      </c>
      <c r="T19" s="62">
        <v>1</v>
      </c>
      <c r="U19" s="62">
        <v>1</v>
      </c>
      <c r="V19" s="62">
        <v>1</v>
      </c>
      <c r="W19" s="62">
        <v>1</v>
      </c>
      <c r="X19" s="62">
        <v>4</v>
      </c>
      <c r="Y19" s="62">
        <v>1</v>
      </c>
      <c r="Z19" s="62">
        <v>1</v>
      </c>
      <c r="AA19" s="62">
        <v>5</v>
      </c>
      <c r="AB19" s="62">
        <v>6</v>
      </c>
      <c r="AC19" s="62">
        <v>2</v>
      </c>
      <c r="AD19" s="62">
        <v>2</v>
      </c>
      <c r="AE19" s="62">
        <v>2</v>
      </c>
      <c r="AF19" s="62">
        <v>2</v>
      </c>
      <c r="AG19" s="62">
        <v>2</v>
      </c>
      <c r="AH19" s="62">
        <v>2</v>
      </c>
      <c r="AI19" s="62">
        <v>6</v>
      </c>
      <c r="AJ19" s="62">
        <v>1</v>
      </c>
      <c r="AK19" s="62"/>
      <c r="AL19" s="62">
        <v>1</v>
      </c>
      <c r="AM19" s="62">
        <v>1</v>
      </c>
      <c r="AN19" s="62">
        <v>1</v>
      </c>
      <c r="AO19" s="62">
        <v>1</v>
      </c>
      <c r="AP19" s="62"/>
      <c r="AQ19" s="62"/>
      <c r="AR19" s="62">
        <v>1</v>
      </c>
      <c r="AS19" s="62">
        <v>1</v>
      </c>
      <c r="AT19" s="62">
        <v>1</v>
      </c>
      <c r="AU19" s="62">
        <v>1</v>
      </c>
      <c r="AV19" s="62">
        <v>1</v>
      </c>
      <c r="AW19" s="62"/>
      <c r="AX19" s="62"/>
      <c r="AY19" s="62"/>
      <c r="AZ19" s="62"/>
      <c r="BA19" s="62"/>
      <c r="BB19" s="62"/>
      <c r="BC19" s="62"/>
      <c r="BD19" s="62">
        <v>1</v>
      </c>
      <c r="BE19" s="62">
        <v>1</v>
      </c>
      <c r="BF19" s="62"/>
      <c r="BG19" s="62"/>
      <c r="BH19" s="62"/>
      <c r="BI19" s="62"/>
      <c r="BJ19" s="62"/>
      <c r="BK19" s="62"/>
      <c r="BL19" s="62"/>
      <c r="BM19" s="62"/>
      <c r="BN19" s="62"/>
      <c r="BO19" s="62"/>
      <c r="BP19" s="62"/>
      <c r="BQ19" s="62"/>
      <c r="BR19" s="62"/>
      <c r="BS19" s="62"/>
      <c r="BT19" s="62"/>
      <c r="BU19" s="62"/>
      <c r="BV19" s="62"/>
      <c r="BW19" s="62"/>
      <c r="BX19" s="62"/>
      <c r="BY19" s="62"/>
      <c r="BZ19" s="62"/>
      <c r="CA19" s="62"/>
      <c r="CB19" s="115">
        <f t="shared" si="1"/>
        <v>76</v>
      </c>
      <c r="CC19" s="117"/>
      <c r="CD19" s="117">
        <f t="shared" si="0"/>
        <v>0</v>
      </c>
    </row>
    <row r="20" spans="1:82" s="112" customFormat="1" ht="12.75" x14ac:dyDescent="0.25">
      <c r="A20" s="62" t="s">
        <v>11</v>
      </c>
      <c r="B20" s="63" t="s">
        <v>613</v>
      </c>
      <c r="C20" s="62"/>
      <c r="D20" s="62"/>
      <c r="E20" s="62"/>
      <c r="F20" s="62"/>
      <c r="G20" s="62"/>
      <c r="H20" s="62"/>
      <c r="I20" s="62"/>
      <c r="J20" s="62"/>
      <c r="K20" s="62"/>
      <c r="L20" s="62"/>
      <c r="M20" s="62"/>
      <c r="N20" s="62"/>
      <c r="O20" s="62">
        <v>2</v>
      </c>
      <c r="P20" s="62"/>
      <c r="Q20" s="62"/>
      <c r="R20" s="62"/>
      <c r="S20" s="62"/>
      <c r="T20" s="62"/>
      <c r="U20" s="62"/>
      <c r="V20" s="62"/>
      <c r="W20" s="62"/>
      <c r="X20" s="62"/>
      <c r="Y20" s="62"/>
      <c r="Z20" s="62"/>
      <c r="AA20" s="62"/>
      <c r="AB20" s="62"/>
      <c r="AC20" s="62"/>
      <c r="AD20" s="62"/>
      <c r="AE20" s="62"/>
      <c r="AF20" s="62"/>
      <c r="AG20" s="62"/>
      <c r="AH20" s="62"/>
      <c r="AI20" s="62"/>
      <c r="AJ20" s="62"/>
      <c r="AK20" s="62"/>
      <c r="AL20" s="62"/>
      <c r="AM20" s="62"/>
      <c r="AN20" s="62"/>
      <c r="AO20" s="62"/>
      <c r="AP20" s="62"/>
      <c r="AQ20" s="62"/>
      <c r="AR20" s="62"/>
      <c r="AS20" s="62"/>
      <c r="AT20" s="62"/>
      <c r="AU20" s="62"/>
      <c r="AV20" s="62"/>
      <c r="AW20" s="62"/>
      <c r="AX20" s="62"/>
      <c r="AY20" s="62"/>
      <c r="AZ20" s="62"/>
      <c r="BA20" s="62"/>
      <c r="BB20" s="62"/>
      <c r="BC20" s="62"/>
      <c r="BD20" s="62"/>
      <c r="BE20" s="62"/>
      <c r="BF20" s="62"/>
      <c r="BG20" s="62"/>
      <c r="BH20" s="62"/>
      <c r="BI20" s="62"/>
      <c r="BJ20" s="62"/>
      <c r="BK20" s="62"/>
      <c r="BL20" s="62"/>
      <c r="BM20" s="62"/>
      <c r="BN20" s="62"/>
      <c r="BO20" s="62"/>
      <c r="BP20" s="62"/>
      <c r="BQ20" s="62"/>
      <c r="BR20" s="62"/>
      <c r="BS20" s="62"/>
      <c r="BT20" s="62"/>
      <c r="BU20" s="62"/>
      <c r="BV20" s="62"/>
      <c r="BW20" s="62"/>
      <c r="BX20" s="62"/>
      <c r="BY20" s="62"/>
      <c r="BZ20" s="62"/>
      <c r="CA20" s="62"/>
      <c r="CB20" s="115">
        <f t="shared" si="1"/>
        <v>2</v>
      </c>
      <c r="CC20" s="117"/>
      <c r="CD20" s="117">
        <f t="shared" si="0"/>
        <v>0</v>
      </c>
    </row>
    <row r="21" spans="1:82" s="112" customFormat="1" ht="25.5" x14ac:dyDescent="0.25">
      <c r="A21" s="62" t="s">
        <v>11</v>
      </c>
      <c r="B21" s="63" t="s">
        <v>614</v>
      </c>
      <c r="C21" s="62"/>
      <c r="D21" s="62"/>
      <c r="E21" s="62"/>
      <c r="F21" s="62"/>
      <c r="G21" s="62"/>
      <c r="H21" s="62"/>
      <c r="I21" s="62"/>
      <c r="J21" s="62"/>
      <c r="K21" s="62"/>
      <c r="L21" s="62"/>
      <c r="M21" s="62"/>
      <c r="N21" s="62"/>
      <c r="O21" s="62"/>
      <c r="P21" s="62"/>
      <c r="Q21" s="62"/>
      <c r="R21" s="62"/>
      <c r="S21" s="62"/>
      <c r="T21" s="62"/>
      <c r="U21" s="62"/>
      <c r="V21" s="62"/>
      <c r="W21" s="62"/>
      <c r="X21" s="62"/>
      <c r="Y21" s="62"/>
      <c r="Z21" s="62"/>
      <c r="AA21" s="62"/>
      <c r="AB21" s="62"/>
      <c r="AC21" s="62"/>
      <c r="AD21" s="62"/>
      <c r="AE21" s="62"/>
      <c r="AF21" s="62"/>
      <c r="AG21" s="62"/>
      <c r="AH21" s="62"/>
      <c r="AI21" s="62">
        <v>6</v>
      </c>
      <c r="AJ21" s="62"/>
      <c r="AK21" s="62"/>
      <c r="AL21" s="62"/>
      <c r="AM21" s="62"/>
      <c r="AN21" s="62"/>
      <c r="AO21" s="62"/>
      <c r="AP21" s="62"/>
      <c r="AQ21" s="62"/>
      <c r="AR21" s="62"/>
      <c r="AS21" s="62"/>
      <c r="AT21" s="62"/>
      <c r="AU21" s="62"/>
      <c r="AV21" s="62"/>
      <c r="AW21" s="62"/>
      <c r="AX21" s="62"/>
      <c r="AY21" s="62"/>
      <c r="AZ21" s="62"/>
      <c r="BA21" s="62"/>
      <c r="BB21" s="62"/>
      <c r="BC21" s="62"/>
      <c r="BD21" s="62"/>
      <c r="BE21" s="62"/>
      <c r="BF21" s="62"/>
      <c r="BG21" s="62"/>
      <c r="BH21" s="62"/>
      <c r="BI21" s="62"/>
      <c r="BJ21" s="62"/>
      <c r="BK21" s="62"/>
      <c r="BL21" s="62"/>
      <c r="BM21" s="62"/>
      <c r="BN21" s="62"/>
      <c r="BO21" s="62"/>
      <c r="BP21" s="62"/>
      <c r="BQ21" s="62"/>
      <c r="BR21" s="62"/>
      <c r="BS21" s="62"/>
      <c r="BT21" s="62"/>
      <c r="BU21" s="62"/>
      <c r="BV21" s="62"/>
      <c r="BW21" s="62"/>
      <c r="BX21" s="62"/>
      <c r="BY21" s="62"/>
      <c r="BZ21" s="62"/>
      <c r="CA21" s="62"/>
      <c r="CB21" s="115">
        <f t="shared" si="1"/>
        <v>6</v>
      </c>
      <c r="CC21" s="117"/>
      <c r="CD21" s="117">
        <f t="shared" si="0"/>
        <v>0</v>
      </c>
    </row>
    <row r="22" spans="1:82" s="112" customFormat="1" ht="12.75" x14ac:dyDescent="0.25">
      <c r="A22" s="62" t="s">
        <v>11</v>
      </c>
      <c r="B22" s="63" t="s">
        <v>615</v>
      </c>
      <c r="C22" s="62"/>
      <c r="D22" s="62"/>
      <c r="E22" s="62"/>
      <c r="F22" s="62"/>
      <c r="G22" s="62"/>
      <c r="H22" s="62"/>
      <c r="I22" s="62"/>
      <c r="J22" s="62"/>
      <c r="K22" s="62"/>
      <c r="L22" s="62"/>
      <c r="M22" s="62"/>
      <c r="N22" s="62"/>
      <c r="O22" s="62"/>
      <c r="P22" s="62"/>
      <c r="Q22" s="62"/>
      <c r="R22" s="62"/>
      <c r="S22" s="62"/>
      <c r="T22" s="62"/>
      <c r="U22" s="62"/>
      <c r="V22" s="62"/>
      <c r="W22" s="62"/>
      <c r="X22" s="62"/>
      <c r="Y22" s="62"/>
      <c r="Z22" s="62"/>
      <c r="AA22" s="62"/>
      <c r="AB22" s="62"/>
      <c r="AC22" s="62"/>
      <c r="AD22" s="62"/>
      <c r="AE22" s="62"/>
      <c r="AF22" s="62"/>
      <c r="AG22" s="62"/>
      <c r="AH22" s="62"/>
      <c r="AI22" s="62"/>
      <c r="AJ22" s="62"/>
      <c r="AK22" s="62"/>
      <c r="AL22" s="62"/>
      <c r="AM22" s="62"/>
      <c r="AN22" s="62"/>
      <c r="AO22" s="62"/>
      <c r="AP22" s="62"/>
      <c r="AQ22" s="62">
        <v>3</v>
      </c>
      <c r="AR22" s="62"/>
      <c r="AS22" s="62"/>
      <c r="AT22" s="62"/>
      <c r="AU22" s="62"/>
      <c r="AV22" s="62"/>
      <c r="AW22" s="62"/>
      <c r="AX22" s="62"/>
      <c r="AY22" s="62"/>
      <c r="AZ22" s="62"/>
      <c r="BA22" s="62"/>
      <c r="BB22" s="62"/>
      <c r="BC22" s="62"/>
      <c r="BD22" s="62"/>
      <c r="BE22" s="62"/>
      <c r="BF22" s="62"/>
      <c r="BG22" s="62"/>
      <c r="BH22" s="62"/>
      <c r="BI22" s="62"/>
      <c r="BJ22" s="62"/>
      <c r="BK22" s="62"/>
      <c r="BL22" s="62"/>
      <c r="BM22" s="62"/>
      <c r="BN22" s="62"/>
      <c r="BO22" s="62"/>
      <c r="BP22" s="62"/>
      <c r="BQ22" s="62"/>
      <c r="BR22" s="62"/>
      <c r="BS22" s="62"/>
      <c r="BT22" s="62"/>
      <c r="BU22" s="62"/>
      <c r="BV22" s="62"/>
      <c r="BW22" s="62"/>
      <c r="BX22" s="62"/>
      <c r="BY22" s="62"/>
      <c r="BZ22" s="62"/>
      <c r="CA22" s="62"/>
      <c r="CB22" s="115">
        <f t="shared" si="1"/>
        <v>3</v>
      </c>
      <c r="CC22" s="117"/>
      <c r="CD22" s="117">
        <f t="shared" si="0"/>
        <v>0</v>
      </c>
    </row>
    <row r="23" spans="1:82" s="112" customFormat="1" ht="25.5" x14ac:dyDescent="0.25">
      <c r="A23" s="62" t="s">
        <v>11</v>
      </c>
      <c r="B23" s="63" t="s">
        <v>616</v>
      </c>
      <c r="C23" s="62"/>
      <c r="D23" s="62"/>
      <c r="E23" s="62"/>
      <c r="F23" s="62"/>
      <c r="G23" s="62"/>
      <c r="H23" s="62"/>
      <c r="I23" s="62"/>
      <c r="J23" s="62"/>
      <c r="K23" s="62"/>
      <c r="L23" s="62"/>
      <c r="M23" s="62"/>
      <c r="N23" s="62"/>
      <c r="O23" s="62"/>
      <c r="P23" s="62"/>
      <c r="Q23" s="62">
        <v>2</v>
      </c>
      <c r="R23" s="62">
        <v>2</v>
      </c>
      <c r="S23" s="62">
        <v>2</v>
      </c>
      <c r="T23" s="62"/>
      <c r="U23" s="62"/>
      <c r="V23" s="62"/>
      <c r="W23" s="62"/>
      <c r="X23" s="62"/>
      <c r="Y23" s="62"/>
      <c r="Z23" s="62"/>
      <c r="AA23" s="62"/>
      <c r="AB23" s="62"/>
      <c r="AC23" s="62"/>
      <c r="AD23" s="62"/>
      <c r="AE23" s="62"/>
      <c r="AF23" s="62"/>
      <c r="AG23" s="62"/>
      <c r="AH23" s="62"/>
      <c r="AI23" s="62"/>
      <c r="AJ23" s="62">
        <v>2</v>
      </c>
      <c r="AK23" s="62">
        <v>54</v>
      </c>
      <c r="AL23" s="62"/>
      <c r="AM23" s="62"/>
      <c r="AN23" s="62"/>
      <c r="AO23" s="62"/>
      <c r="AP23" s="62"/>
      <c r="AQ23" s="62"/>
      <c r="AR23" s="62"/>
      <c r="AS23" s="62"/>
      <c r="AT23" s="62"/>
      <c r="AU23" s="62"/>
      <c r="AV23" s="62"/>
      <c r="AW23" s="62"/>
      <c r="AX23" s="62"/>
      <c r="AY23" s="62"/>
      <c r="AZ23" s="62"/>
      <c r="BA23" s="62"/>
      <c r="BB23" s="62"/>
      <c r="BC23" s="62"/>
      <c r="BD23" s="62"/>
      <c r="BE23" s="62"/>
      <c r="BF23" s="62"/>
      <c r="BG23" s="62"/>
      <c r="BH23" s="62"/>
      <c r="BI23" s="62"/>
      <c r="BJ23" s="62"/>
      <c r="BK23" s="62"/>
      <c r="BL23" s="62"/>
      <c r="BM23" s="62"/>
      <c r="BN23" s="62"/>
      <c r="BO23" s="62"/>
      <c r="BP23" s="62"/>
      <c r="BQ23" s="62"/>
      <c r="BR23" s="62"/>
      <c r="BS23" s="62"/>
      <c r="BT23" s="62"/>
      <c r="BU23" s="62"/>
      <c r="BV23" s="62"/>
      <c r="BW23" s="62"/>
      <c r="BX23" s="62"/>
      <c r="BY23" s="62"/>
      <c r="BZ23" s="62"/>
      <c r="CA23" s="62"/>
      <c r="CB23" s="115">
        <f t="shared" si="1"/>
        <v>62</v>
      </c>
      <c r="CC23" s="117"/>
      <c r="CD23" s="117">
        <f t="shared" si="0"/>
        <v>0</v>
      </c>
    </row>
    <row r="24" spans="1:82" s="112" customFormat="1" ht="12.75" x14ac:dyDescent="0.25">
      <c r="A24" s="62" t="s">
        <v>11</v>
      </c>
      <c r="B24" s="63" t="s">
        <v>617</v>
      </c>
      <c r="C24" s="62"/>
      <c r="D24" s="62"/>
      <c r="E24" s="62"/>
      <c r="F24" s="62"/>
      <c r="G24" s="62"/>
      <c r="H24" s="62"/>
      <c r="I24" s="62"/>
      <c r="J24" s="62"/>
      <c r="K24" s="62"/>
      <c r="L24" s="62"/>
      <c r="M24" s="62"/>
      <c r="N24" s="62">
        <v>8</v>
      </c>
      <c r="O24" s="62"/>
      <c r="P24" s="62"/>
      <c r="Q24" s="62"/>
      <c r="R24" s="62"/>
      <c r="S24" s="62"/>
      <c r="T24" s="62"/>
      <c r="U24" s="62"/>
      <c r="V24" s="62"/>
      <c r="W24" s="62"/>
      <c r="X24" s="62"/>
      <c r="Y24" s="62"/>
      <c r="Z24" s="62"/>
      <c r="AA24" s="62"/>
      <c r="AB24" s="62"/>
      <c r="AC24" s="62"/>
      <c r="AD24" s="62"/>
      <c r="AE24" s="62"/>
      <c r="AF24" s="62"/>
      <c r="AG24" s="62"/>
      <c r="AH24" s="62"/>
      <c r="AI24" s="62"/>
      <c r="AJ24" s="62"/>
      <c r="AK24" s="62"/>
      <c r="AL24" s="62"/>
      <c r="AM24" s="62"/>
      <c r="AN24" s="62"/>
      <c r="AO24" s="62"/>
      <c r="AP24" s="62"/>
      <c r="AQ24" s="62"/>
      <c r="AR24" s="62"/>
      <c r="AS24" s="62"/>
      <c r="AT24" s="62"/>
      <c r="AU24" s="62"/>
      <c r="AV24" s="62"/>
      <c r="AW24" s="62"/>
      <c r="AX24" s="62"/>
      <c r="AY24" s="62"/>
      <c r="AZ24" s="62"/>
      <c r="BA24" s="62"/>
      <c r="BB24" s="62"/>
      <c r="BC24" s="62"/>
      <c r="BD24" s="62"/>
      <c r="BE24" s="62"/>
      <c r="BF24" s="62"/>
      <c r="BG24" s="62"/>
      <c r="BH24" s="62"/>
      <c r="BI24" s="62"/>
      <c r="BJ24" s="62"/>
      <c r="BK24" s="62"/>
      <c r="BL24" s="62"/>
      <c r="BM24" s="62"/>
      <c r="BN24" s="62"/>
      <c r="BO24" s="62"/>
      <c r="BP24" s="62"/>
      <c r="BQ24" s="62"/>
      <c r="BR24" s="62"/>
      <c r="BS24" s="62"/>
      <c r="BT24" s="62"/>
      <c r="BU24" s="62"/>
      <c r="BV24" s="62"/>
      <c r="BW24" s="62"/>
      <c r="BX24" s="62"/>
      <c r="BY24" s="62"/>
      <c r="BZ24" s="62"/>
      <c r="CA24" s="62"/>
      <c r="CB24" s="115">
        <f t="shared" si="1"/>
        <v>8</v>
      </c>
      <c r="CC24" s="117"/>
      <c r="CD24" s="117">
        <f t="shared" si="0"/>
        <v>0</v>
      </c>
    </row>
    <row r="25" spans="1:82" s="112" customFormat="1" ht="25.5" x14ac:dyDescent="0.25">
      <c r="A25" s="62" t="s">
        <v>11</v>
      </c>
      <c r="B25" s="63" t="s">
        <v>618</v>
      </c>
      <c r="C25" s="62"/>
      <c r="D25" s="62"/>
      <c r="E25" s="62"/>
      <c r="F25" s="62"/>
      <c r="G25" s="62"/>
      <c r="H25" s="62"/>
      <c r="I25" s="62"/>
      <c r="J25" s="62"/>
      <c r="K25" s="62"/>
      <c r="L25" s="62"/>
      <c r="M25" s="62"/>
      <c r="N25" s="62"/>
      <c r="O25" s="62"/>
      <c r="P25" s="62"/>
      <c r="Q25" s="62"/>
      <c r="R25" s="62">
        <v>1</v>
      </c>
      <c r="S25" s="62"/>
      <c r="T25" s="62"/>
      <c r="U25" s="62"/>
      <c r="V25" s="62"/>
      <c r="W25" s="62"/>
      <c r="X25" s="62"/>
      <c r="Y25" s="62"/>
      <c r="Z25" s="62"/>
      <c r="AA25" s="62"/>
      <c r="AB25" s="62"/>
      <c r="AC25" s="62"/>
      <c r="AD25" s="62"/>
      <c r="AE25" s="62"/>
      <c r="AF25" s="62"/>
      <c r="AG25" s="62"/>
      <c r="AH25" s="62"/>
      <c r="AI25" s="62"/>
      <c r="AJ25" s="62">
        <v>1</v>
      </c>
      <c r="AK25" s="62"/>
      <c r="AL25" s="62"/>
      <c r="AM25" s="62"/>
      <c r="AN25" s="62"/>
      <c r="AO25" s="62"/>
      <c r="AP25" s="62"/>
      <c r="AQ25" s="62"/>
      <c r="AR25" s="62"/>
      <c r="AS25" s="62"/>
      <c r="AT25" s="62"/>
      <c r="AU25" s="62"/>
      <c r="AV25" s="62"/>
      <c r="AW25" s="62"/>
      <c r="AX25" s="62"/>
      <c r="AY25" s="62"/>
      <c r="AZ25" s="62"/>
      <c r="BA25" s="62"/>
      <c r="BB25" s="62"/>
      <c r="BC25" s="62"/>
      <c r="BD25" s="62"/>
      <c r="BE25" s="62"/>
      <c r="BF25" s="62"/>
      <c r="BG25" s="62"/>
      <c r="BH25" s="62"/>
      <c r="BI25" s="62"/>
      <c r="BJ25" s="62"/>
      <c r="BK25" s="62"/>
      <c r="BL25" s="62"/>
      <c r="BM25" s="62"/>
      <c r="BN25" s="62"/>
      <c r="BO25" s="62"/>
      <c r="BP25" s="62"/>
      <c r="BQ25" s="62"/>
      <c r="BR25" s="62"/>
      <c r="BS25" s="62"/>
      <c r="BT25" s="62"/>
      <c r="BU25" s="62"/>
      <c r="BV25" s="62"/>
      <c r="BW25" s="62"/>
      <c r="BX25" s="62"/>
      <c r="BY25" s="62"/>
      <c r="BZ25" s="62"/>
      <c r="CA25" s="62"/>
      <c r="CB25" s="115">
        <f t="shared" si="1"/>
        <v>2</v>
      </c>
      <c r="CC25" s="117"/>
      <c r="CD25" s="117">
        <f t="shared" si="0"/>
        <v>0</v>
      </c>
    </row>
    <row r="26" spans="1:82" s="112" customFormat="1" ht="25.5" x14ac:dyDescent="0.25">
      <c r="A26" s="62" t="s">
        <v>11</v>
      </c>
      <c r="B26" s="63" t="s">
        <v>619</v>
      </c>
      <c r="C26" s="62"/>
      <c r="D26" s="62"/>
      <c r="E26" s="62"/>
      <c r="F26" s="62"/>
      <c r="G26" s="62"/>
      <c r="H26" s="62"/>
      <c r="I26" s="62"/>
      <c r="J26" s="62"/>
      <c r="K26" s="62"/>
      <c r="L26" s="62"/>
      <c r="M26" s="62"/>
      <c r="N26" s="62"/>
      <c r="O26" s="62"/>
      <c r="P26" s="62"/>
      <c r="Q26" s="62"/>
      <c r="R26" s="62"/>
      <c r="S26" s="62"/>
      <c r="T26" s="62"/>
      <c r="U26" s="62"/>
      <c r="V26" s="62"/>
      <c r="W26" s="62"/>
      <c r="X26" s="62"/>
      <c r="Y26" s="62"/>
      <c r="Z26" s="62"/>
      <c r="AA26" s="62"/>
      <c r="AB26" s="62"/>
      <c r="AC26" s="62"/>
      <c r="AD26" s="62"/>
      <c r="AE26" s="62"/>
      <c r="AF26" s="62"/>
      <c r="AG26" s="62"/>
      <c r="AH26" s="62"/>
      <c r="AI26" s="62"/>
      <c r="AJ26" s="62"/>
      <c r="AK26" s="62"/>
      <c r="AL26" s="62"/>
      <c r="AM26" s="62"/>
      <c r="AN26" s="62"/>
      <c r="AO26" s="62"/>
      <c r="AP26" s="62"/>
      <c r="AQ26" s="62"/>
      <c r="AR26" s="62"/>
      <c r="AS26" s="62"/>
      <c r="AT26" s="62"/>
      <c r="AU26" s="62"/>
      <c r="AV26" s="62"/>
      <c r="AW26" s="62"/>
      <c r="AX26" s="62"/>
      <c r="AY26" s="62"/>
      <c r="AZ26" s="62"/>
      <c r="BA26" s="62"/>
      <c r="BB26" s="62"/>
      <c r="BC26" s="62"/>
      <c r="BD26" s="62"/>
      <c r="BE26" s="62"/>
      <c r="BF26" s="62"/>
      <c r="BG26" s="62"/>
      <c r="BH26" s="62">
        <v>16</v>
      </c>
      <c r="BI26" s="62">
        <v>16</v>
      </c>
      <c r="BJ26" s="62"/>
      <c r="BK26" s="62"/>
      <c r="BL26" s="62"/>
      <c r="BM26" s="62"/>
      <c r="BN26" s="62"/>
      <c r="BO26" s="62"/>
      <c r="BP26" s="62"/>
      <c r="BQ26" s="62"/>
      <c r="BR26" s="62"/>
      <c r="BS26" s="62"/>
      <c r="BT26" s="62"/>
      <c r="BU26" s="62"/>
      <c r="BV26" s="62"/>
      <c r="BW26" s="62"/>
      <c r="BX26" s="62"/>
      <c r="BY26" s="62"/>
      <c r="BZ26" s="62"/>
      <c r="CA26" s="62"/>
      <c r="CB26" s="115">
        <f t="shared" si="1"/>
        <v>32</v>
      </c>
      <c r="CC26" s="117"/>
      <c r="CD26" s="117">
        <f t="shared" si="0"/>
        <v>0</v>
      </c>
    </row>
    <row r="27" spans="1:82" s="112" customFormat="1" ht="38.25" x14ac:dyDescent="0.25">
      <c r="A27" s="62" t="s">
        <v>11</v>
      </c>
      <c r="B27" s="63" t="s">
        <v>620</v>
      </c>
      <c r="C27" s="62"/>
      <c r="D27" s="62"/>
      <c r="E27" s="62"/>
      <c r="F27" s="62"/>
      <c r="G27" s="62"/>
      <c r="H27" s="62"/>
      <c r="I27" s="62"/>
      <c r="J27" s="62"/>
      <c r="K27" s="62"/>
      <c r="L27" s="62"/>
      <c r="M27" s="62"/>
      <c r="N27" s="62"/>
      <c r="O27" s="62"/>
      <c r="P27" s="62"/>
      <c r="Q27" s="62"/>
      <c r="R27" s="62"/>
      <c r="S27" s="62"/>
      <c r="T27" s="62"/>
      <c r="U27" s="62"/>
      <c r="V27" s="62"/>
      <c r="W27" s="62"/>
      <c r="X27" s="62"/>
      <c r="Y27" s="62"/>
      <c r="Z27" s="62"/>
      <c r="AA27" s="62"/>
      <c r="AB27" s="62"/>
      <c r="AC27" s="62"/>
      <c r="AD27" s="62"/>
      <c r="AE27" s="62"/>
      <c r="AF27" s="62"/>
      <c r="AG27" s="62"/>
      <c r="AH27" s="62"/>
      <c r="AI27" s="62"/>
      <c r="AJ27" s="62"/>
      <c r="AK27" s="62"/>
      <c r="AL27" s="62"/>
      <c r="AM27" s="62"/>
      <c r="AN27" s="62"/>
      <c r="AO27" s="62"/>
      <c r="AP27" s="62"/>
      <c r="AQ27" s="62"/>
      <c r="AR27" s="62"/>
      <c r="AS27" s="62"/>
      <c r="AT27" s="62"/>
      <c r="AU27" s="62"/>
      <c r="AV27" s="62"/>
      <c r="AW27" s="62"/>
      <c r="AX27" s="62"/>
      <c r="AY27" s="62"/>
      <c r="AZ27" s="62"/>
      <c r="BA27" s="62"/>
      <c r="BB27" s="62"/>
      <c r="BC27" s="62"/>
      <c r="BD27" s="62"/>
      <c r="BE27" s="62"/>
      <c r="BF27" s="62"/>
      <c r="BG27" s="62"/>
      <c r="BH27" s="62"/>
      <c r="BI27" s="62"/>
      <c r="BJ27" s="62"/>
      <c r="BK27" s="62"/>
      <c r="BL27" s="62"/>
      <c r="BM27" s="62"/>
      <c r="BN27" s="62"/>
      <c r="BO27" s="62"/>
      <c r="BP27" s="62"/>
      <c r="BQ27" s="62"/>
      <c r="BR27" s="62"/>
      <c r="BS27" s="62"/>
      <c r="BT27" s="62"/>
      <c r="BU27" s="62"/>
      <c r="BV27" s="62"/>
      <c r="BW27" s="62"/>
      <c r="BX27" s="62"/>
      <c r="BY27" s="62">
        <v>48</v>
      </c>
      <c r="BZ27" s="62"/>
      <c r="CA27" s="62"/>
      <c r="CB27" s="115">
        <f t="shared" si="1"/>
        <v>48</v>
      </c>
      <c r="CC27" s="117"/>
      <c r="CD27" s="117">
        <f t="shared" si="0"/>
        <v>0</v>
      </c>
    </row>
    <row r="28" spans="1:82" s="112" customFormat="1" ht="12.75" x14ac:dyDescent="0.25">
      <c r="A28" s="62" t="s">
        <v>11</v>
      </c>
      <c r="B28" s="63" t="s">
        <v>621</v>
      </c>
      <c r="C28" s="62"/>
      <c r="D28" s="62"/>
      <c r="E28" s="62"/>
      <c r="F28" s="62"/>
      <c r="G28" s="62"/>
      <c r="H28" s="62"/>
      <c r="I28" s="62"/>
      <c r="J28" s="62"/>
      <c r="K28" s="62"/>
      <c r="L28" s="62"/>
      <c r="M28" s="62"/>
      <c r="N28" s="62"/>
      <c r="O28" s="62"/>
      <c r="P28" s="62"/>
      <c r="Q28" s="62"/>
      <c r="R28" s="62"/>
      <c r="S28" s="62"/>
      <c r="T28" s="62"/>
      <c r="U28" s="62"/>
      <c r="V28" s="62"/>
      <c r="W28" s="62"/>
      <c r="X28" s="62"/>
      <c r="Y28" s="62"/>
      <c r="Z28" s="62"/>
      <c r="AA28" s="62"/>
      <c r="AB28" s="62"/>
      <c r="AC28" s="62"/>
      <c r="AD28" s="62"/>
      <c r="AE28" s="62"/>
      <c r="AF28" s="62"/>
      <c r="AG28" s="62"/>
      <c r="AH28" s="62"/>
      <c r="AI28" s="62"/>
      <c r="AJ28" s="62"/>
      <c r="AK28" s="62"/>
      <c r="AL28" s="62"/>
      <c r="AM28" s="62"/>
      <c r="AN28" s="62"/>
      <c r="AO28" s="62"/>
      <c r="AP28" s="62"/>
      <c r="AQ28" s="62"/>
      <c r="AR28" s="62"/>
      <c r="AS28" s="62"/>
      <c r="AT28" s="62"/>
      <c r="AU28" s="62"/>
      <c r="AV28" s="62"/>
      <c r="AW28" s="62"/>
      <c r="AX28" s="62"/>
      <c r="AY28" s="62"/>
      <c r="AZ28" s="62"/>
      <c r="BA28" s="62"/>
      <c r="BB28" s="62"/>
      <c r="BC28" s="62"/>
      <c r="BD28" s="62"/>
      <c r="BE28" s="62"/>
      <c r="BF28" s="62"/>
      <c r="BG28" s="62"/>
      <c r="BH28" s="62"/>
      <c r="BI28" s="62"/>
      <c r="BJ28" s="62"/>
      <c r="BK28" s="62"/>
      <c r="BL28" s="62"/>
      <c r="BM28" s="62"/>
      <c r="BN28" s="62"/>
      <c r="BO28" s="62"/>
      <c r="BP28" s="62"/>
      <c r="BQ28" s="62"/>
      <c r="BR28" s="62"/>
      <c r="BS28" s="62"/>
      <c r="BT28" s="62"/>
      <c r="BU28" s="62"/>
      <c r="BV28" s="62"/>
      <c r="BW28" s="62"/>
      <c r="BX28" s="62"/>
      <c r="BY28" s="62">
        <v>48</v>
      </c>
      <c r="BZ28" s="62"/>
      <c r="CA28" s="62"/>
      <c r="CB28" s="115">
        <f t="shared" si="1"/>
        <v>48</v>
      </c>
      <c r="CC28" s="117"/>
      <c r="CD28" s="117">
        <f t="shared" si="0"/>
        <v>0</v>
      </c>
    </row>
    <row r="29" spans="1:82" s="112" customFormat="1" ht="51" x14ac:dyDescent="0.25">
      <c r="A29" s="62" t="s">
        <v>11</v>
      </c>
      <c r="B29" s="63" t="s">
        <v>622</v>
      </c>
      <c r="C29" s="62"/>
      <c r="D29" s="62"/>
      <c r="E29" s="62"/>
      <c r="F29" s="62"/>
      <c r="G29" s="62"/>
      <c r="H29" s="62"/>
      <c r="I29" s="62"/>
      <c r="J29" s="62"/>
      <c r="K29" s="62"/>
      <c r="L29" s="62"/>
      <c r="M29" s="62"/>
      <c r="N29" s="62"/>
      <c r="O29" s="62"/>
      <c r="P29" s="62"/>
      <c r="Q29" s="62"/>
      <c r="R29" s="62"/>
      <c r="S29" s="62"/>
      <c r="T29" s="62"/>
      <c r="U29" s="62"/>
      <c r="V29" s="62"/>
      <c r="W29" s="62"/>
      <c r="X29" s="62"/>
      <c r="Y29" s="62"/>
      <c r="Z29" s="62"/>
      <c r="AA29" s="62"/>
      <c r="AB29" s="62"/>
      <c r="AC29" s="62"/>
      <c r="AD29" s="62"/>
      <c r="AE29" s="62"/>
      <c r="AF29" s="62"/>
      <c r="AG29" s="62"/>
      <c r="AH29" s="62"/>
      <c r="AI29" s="62"/>
      <c r="AJ29" s="62"/>
      <c r="AK29" s="62"/>
      <c r="AL29" s="62"/>
      <c r="AM29" s="62"/>
      <c r="AN29" s="62"/>
      <c r="AO29" s="62"/>
      <c r="AP29" s="62"/>
      <c r="AQ29" s="62"/>
      <c r="AR29" s="62"/>
      <c r="AS29" s="62"/>
      <c r="AT29" s="62"/>
      <c r="AU29" s="62"/>
      <c r="AV29" s="62"/>
      <c r="AW29" s="62"/>
      <c r="AX29" s="62"/>
      <c r="AY29" s="62"/>
      <c r="AZ29" s="62"/>
      <c r="BA29" s="62"/>
      <c r="BB29" s="62"/>
      <c r="BC29" s="62"/>
      <c r="BD29" s="62"/>
      <c r="BE29" s="62"/>
      <c r="BF29" s="62"/>
      <c r="BG29" s="62"/>
      <c r="BH29" s="62"/>
      <c r="BI29" s="62"/>
      <c r="BJ29" s="62">
        <v>36</v>
      </c>
      <c r="BK29" s="62"/>
      <c r="BL29" s="62"/>
      <c r="BM29" s="62"/>
      <c r="BN29" s="62"/>
      <c r="BO29" s="62"/>
      <c r="BP29" s="62"/>
      <c r="BQ29" s="62"/>
      <c r="BR29" s="62"/>
      <c r="BS29" s="62"/>
      <c r="BT29" s="62"/>
      <c r="BU29" s="62"/>
      <c r="BV29" s="62"/>
      <c r="BW29" s="62"/>
      <c r="BX29" s="62"/>
      <c r="BY29" s="62"/>
      <c r="BZ29" s="62"/>
      <c r="CA29" s="62"/>
      <c r="CB29" s="115">
        <f t="shared" si="1"/>
        <v>36</v>
      </c>
      <c r="CC29" s="117"/>
      <c r="CD29" s="117">
        <f t="shared" si="0"/>
        <v>0</v>
      </c>
    </row>
    <row r="30" spans="1:82" s="112" customFormat="1" ht="51" x14ac:dyDescent="0.25">
      <c r="A30" s="62" t="s">
        <v>11</v>
      </c>
      <c r="B30" s="63" t="s">
        <v>623</v>
      </c>
      <c r="C30" s="62"/>
      <c r="D30" s="62"/>
      <c r="E30" s="62"/>
      <c r="F30" s="62"/>
      <c r="G30" s="62"/>
      <c r="H30" s="62"/>
      <c r="I30" s="62"/>
      <c r="J30" s="62"/>
      <c r="K30" s="62"/>
      <c r="L30" s="62"/>
      <c r="M30" s="62"/>
      <c r="N30" s="62"/>
      <c r="O30" s="62"/>
      <c r="P30" s="62"/>
      <c r="Q30" s="62"/>
      <c r="R30" s="62"/>
      <c r="S30" s="62"/>
      <c r="T30" s="62"/>
      <c r="U30" s="62"/>
      <c r="V30" s="62"/>
      <c r="W30" s="62"/>
      <c r="X30" s="62"/>
      <c r="Y30" s="62"/>
      <c r="Z30" s="62"/>
      <c r="AA30" s="62"/>
      <c r="AB30" s="62"/>
      <c r="AC30" s="62"/>
      <c r="AD30" s="62"/>
      <c r="AE30" s="62"/>
      <c r="AF30" s="62"/>
      <c r="AG30" s="62"/>
      <c r="AH30" s="62"/>
      <c r="AI30" s="62"/>
      <c r="AJ30" s="62"/>
      <c r="AK30" s="62"/>
      <c r="AL30" s="62"/>
      <c r="AM30" s="62"/>
      <c r="AN30" s="62"/>
      <c r="AO30" s="62"/>
      <c r="AP30" s="62"/>
      <c r="AQ30" s="62"/>
      <c r="AR30" s="62"/>
      <c r="AS30" s="62"/>
      <c r="AT30" s="62"/>
      <c r="AU30" s="62"/>
      <c r="AV30" s="62"/>
      <c r="AW30" s="62"/>
      <c r="AX30" s="62"/>
      <c r="AY30" s="62"/>
      <c r="AZ30" s="62"/>
      <c r="BA30" s="62"/>
      <c r="BB30" s="62"/>
      <c r="BC30" s="62"/>
      <c r="BD30" s="62"/>
      <c r="BE30" s="62"/>
      <c r="BF30" s="62"/>
      <c r="BG30" s="62">
        <v>240</v>
      </c>
      <c r="BH30" s="62">
        <v>72</v>
      </c>
      <c r="BI30" s="62">
        <v>144</v>
      </c>
      <c r="BJ30" s="62">
        <v>240</v>
      </c>
      <c r="BK30" s="62"/>
      <c r="BL30" s="62"/>
      <c r="BM30" s="62"/>
      <c r="BN30" s="62"/>
      <c r="BO30" s="62"/>
      <c r="BP30" s="62"/>
      <c r="BQ30" s="62">
        <v>360</v>
      </c>
      <c r="BR30" s="62"/>
      <c r="BS30" s="62"/>
      <c r="BT30" s="62"/>
      <c r="BU30" s="62"/>
      <c r="BV30" s="62"/>
      <c r="BW30" s="62"/>
      <c r="BX30" s="62"/>
      <c r="BY30" s="62"/>
      <c r="BZ30" s="62"/>
      <c r="CA30" s="62"/>
      <c r="CB30" s="115">
        <f t="shared" si="1"/>
        <v>1056</v>
      </c>
      <c r="CC30" s="117"/>
      <c r="CD30" s="117">
        <f t="shared" si="0"/>
        <v>0</v>
      </c>
    </row>
    <row r="31" spans="1:82" s="112" customFormat="1" ht="25.5" x14ac:dyDescent="0.25">
      <c r="A31" s="62" t="s">
        <v>11</v>
      </c>
      <c r="B31" s="63" t="s">
        <v>624</v>
      </c>
      <c r="C31" s="62">
        <v>10</v>
      </c>
      <c r="D31" s="62"/>
      <c r="E31" s="62"/>
      <c r="F31" s="62"/>
      <c r="G31" s="62"/>
      <c r="H31" s="62"/>
      <c r="I31" s="62"/>
      <c r="J31" s="62"/>
      <c r="K31" s="62"/>
      <c r="L31" s="62"/>
      <c r="M31" s="62"/>
      <c r="N31" s="62"/>
      <c r="O31" s="62"/>
      <c r="P31" s="62"/>
      <c r="Q31" s="62"/>
      <c r="R31" s="62">
        <v>2</v>
      </c>
      <c r="S31" s="62"/>
      <c r="T31" s="62"/>
      <c r="U31" s="62"/>
      <c r="V31" s="62"/>
      <c r="W31" s="62"/>
      <c r="X31" s="62"/>
      <c r="Y31" s="62"/>
      <c r="Z31" s="62"/>
      <c r="AA31" s="62"/>
      <c r="AB31" s="62"/>
      <c r="AC31" s="62"/>
      <c r="AD31" s="62"/>
      <c r="AE31" s="62"/>
      <c r="AF31" s="62"/>
      <c r="AG31" s="62"/>
      <c r="AH31" s="62"/>
      <c r="AI31" s="62">
        <v>18</v>
      </c>
      <c r="AJ31" s="62">
        <v>2</v>
      </c>
      <c r="AK31" s="62"/>
      <c r="AL31" s="62">
        <v>2</v>
      </c>
      <c r="AM31" s="62">
        <v>2</v>
      </c>
      <c r="AN31" s="62"/>
      <c r="AO31" s="62">
        <v>2</v>
      </c>
      <c r="AP31" s="62"/>
      <c r="AQ31" s="62"/>
      <c r="AR31" s="62">
        <v>2</v>
      </c>
      <c r="AS31" s="62"/>
      <c r="AT31" s="62"/>
      <c r="AU31" s="62"/>
      <c r="AV31" s="62"/>
      <c r="AW31" s="62"/>
      <c r="AX31" s="62"/>
      <c r="AY31" s="62"/>
      <c r="AZ31" s="62"/>
      <c r="BA31" s="62"/>
      <c r="BB31" s="62"/>
      <c r="BC31" s="62"/>
      <c r="BD31" s="62"/>
      <c r="BE31" s="62"/>
      <c r="BF31" s="62"/>
      <c r="BG31" s="62"/>
      <c r="BH31" s="62"/>
      <c r="BI31" s="62"/>
      <c r="BJ31" s="62"/>
      <c r="BK31" s="62"/>
      <c r="BL31" s="62"/>
      <c r="BM31" s="62"/>
      <c r="BN31" s="62"/>
      <c r="BO31" s="62"/>
      <c r="BP31" s="62"/>
      <c r="BQ31" s="62"/>
      <c r="BR31" s="62"/>
      <c r="BS31" s="62"/>
      <c r="BT31" s="62"/>
      <c r="BU31" s="62"/>
      <c r="BV31" s="62"/>
      <c r="BW31" s="62"/>
      <c r="BX31" s="62"/>
      <c r="BY31" s="62"/>
      <c r="BZ31" s="62"/>
      <c r="CA31" s="62"/>
      <c r="CB31" s="115">
        <f t="shared" si="1"/>
        <v>40</v>
      </c>
      <c r="CC31" s="117"/>
      <c r="CD31" s="117">
        <f t="shared" si="0"/>
        <v>0</v>
      </c>
    </row>
    <row r="32" spans="1:82" s="112" customFormat="1" ht="12.75" x14ac:dyDescent="0.25">
      <c r="A32" s="62" t="s">
        <v>11</v>
      </c>
      <c r="B32" s="63" t="s">
        <v>625</v>
      </c>
      <c r="C32" s="62"/>
      <c r="D32" s="62"/>
      <c r="E32" s="62"/>
      <c r="F32" s="62"/>
      <c r="G32" s="62"/>
      <c r="H32" s="62"/>
      <c r="I32" s="62"/>
      <c r="J32" s="62"/>
      <c r="K32" s="62"/>
      <c r="L32" s="62"/>
      <c r="M32" s="62"/>
      <c r="N32" s="62"/>
      <c r="O32" s="62"/>
      <c r="P32" s="62"/>
      <c r="Q32" s="62"/>
      <c r="R32" s="62"/>
      <c r="S32" s="62"/>
      <c r="T32" s="62"/>
      <c r="U32" s="62">
        <v>2</v>
      </c>
      <c r="V32" s="62"/>
      <c r="W32" s="62"/>
      <c r="X32" s="62"/>
      <c r="Y32" s="62"/>
      <c r="Z32" s="62"/>
      <c r="AA32" s="62"/>
      <c r="AB32" s="62"/>
      <c r="AC32" s="62"/>
      <c r="AD32" s="62"/>
      <c r="AE32" s="62"/>
      <c r="AF32" s="62"/>
      <c r="AG32" s="62"/>
      <c r="AH32" s="62"/>
      <c r="AI32" s="62"/>
      <c r="AJ32" s="62"/>
      <c r="AK32" s="62"/>
      <c r="AL32" s="62"/>
      <c r="AM32" s="62"/>
      <c r="AN32" s="62"/>
      <c r="AO32" s="62"/>
      <c r="AP32" s="62"/>
      <c r="AQ32" s="62"/>
      <c r="AR32" s="62"/>
      <c r="AS32" s="62"/>
      <c r="AT32" s="62"/>
      <c r="AU32" s="62"/>
      <c r="AV32" s="62"/>
      <c r="AW32" s="62"/>
      <c r="AX32" s="62"/>
      <c r="AY32" s="62"/>
      <c r="AZ32" s="62"/>
      <c r="BA32" s="62"/>
      <c r="BB32" s="62"/>
      <c r="BC32" s="62"/>
      <c r="BD32" s="62"/>
      <c r="BE32" s="62"/>
      <c r="BF32" s="62"/>
      <c r="BG32" s="62"/>
      <c r="BH32" s="62"/>
      <c r="BI32" s="62"/>
      <c r="BJ32" s="62"/>
      <c r="BK32" s="62"/>
      <c r="BL32" s="62"/>
      <c r="BM32" s="62"/>
      <c r="BN32" s="62"/>
      <c r="BO32" s="62"/>
      <c r="BP32" s="62"/>
      <c r="BQ32" s="62"/>
      <c r="BR32" s="62"/>
      <c r="BS32" s="62"/>
      <c r="BT32" s="62"/>
      <c r="BU32" s="62"/>
      <c r="BV32" s="62"/>
      <c r="BW32" s="62"/>
      <c r="BX32" s="62"/>
      <c r="BY32" s="62"/>
      <c r="BZ32" s="62"/>
      <c r="CA32" s="62"/>
      <c r="CB32" s="115">
        <f t="shared" si="1"/>
        <v>2</v>
      </c>
      <c r="CC32" s="117"/>
      <c r="CD32" s="117">
        <f t="shared" si="0"/>
        <v>0</v>
      </c>
    </row>
    <row r="33" spans="1:82" s="112" customFormat="1" ht="12.75" x14ac:dyDescent="0.25">
      <c r="A33" s="62" t="s">
        <v>11</v>
      </c>
      <c r="B33" s="63" t="s">
        <v>626</v>
      </c>
      <c r="C33" s="62"/>
      <c r="D33" s="62">
        <v>4</v>
      </c>
      <c r="E33" s="62">
        <v>10</v>
      </c>
      <c r="F33" s="62">
        <v>12</v>
      </c>
      <c r="G33" s="62">
        <v>12</v>
      </c>
      <c r="H33" s="62">
        <v>9</v>
      </c>
      <c r="I33" s="62">
        <v>2</v>
      </c>
      <c r="J33" s="62">
        <v>2</v>
      </c>
      <c r="K33" s="62">
        <v>14</v>
      </c>
      <c r="L33" s="62">
        <v>12</v>
      </c>
      <c r="M33" s="62">
        <v>10</v>
      </c>
      <c r="N33" s="62">
        <v>6</v>
      </c>
      <c r="O33" s="62">
        <v>2</v>
      </c>
      <c r="P33" s="62">
        <v>7</v>
      </c>
      <c r="Q33" s="62">
        <v>4</v>
      </c>
      <c r="R33" s="62"/>
      <c r="S33" s="62">
        <v>4</v>
      </c>
      <c r="T33" s="62">
        <v>1</v>
      </c>
      <c r="U33" s="62">
        <v>8</v>
      </c>
      <c r="V33" s="62">
        <v>12</v>
      </c>
      <c r="W33" s="62">
        <v>5</v>
      </c>
      <c r="X33" s="62">
        <v>8</v>
      </c>
      <c r="Y33" s="62">
        <v>3</v>
      </c>
      <c r="Z33" s="62">
        <v>2</v>
      </c>
      <c r="AA33" s="62">
        <v>10</v>
      </c>
      <c r="AB33" s="62">
        <v>12</v>
      </c>
      <c r="AC33" s="62">
        <v>4</v>
      </c>
      <c r="AD33" s="62">
        <v>4</v>
      </c>
      <c r="AE33" s="62">
        <v>4</v>
      </c>
      <c r="AF33" s="62">
        <v>4</v>
      </c>
      <c r="AG33" s="62">
        <v>4</v>
      </c>
      <c r="AH33" s="62">
        <v>13</v>
      </c>
      <c r="AI33" s="62"/>
      <c r="AJ33" s="62">
        <v>4</v>
      </c>
      <c r="AK33" s="62"/>
      <c r="AL33" s="62">
        <v>4</v>
      </c>
      <c r="AM33" s="62">
        <v>4</v>
      </c>
      <c r="AN33" s="62">
        <v>4</v>
      </c>
      <c r="AO33" s="62">
        <v>4</v>
      </c>
      <c r="AP33" s="62"/>
      <c r="AQ33" s="62">
        <v>9</v>
      </c>
      <c r="AR33" s="62">
        <v>4</v>
      </c>
      <c r="AS33" s="62">
        <v>4</v>
      </c>
      <c r="AT33" s="62">
        <v>4</v>
      </c>
      <c r="AU33" s="62">
        <v>4</v>
      </c>
      <c r="AV33" s="62">
        <v>4</v>
      </c>
      <c r="AW33" s="62"/>
      <c r="AX33" s="62"/>
      <c r="AY33" s="62"/>
      <c r="AZ33" s="62"/>
      <c r="BA33" s="62"/>
      <c r="BB33" s="62"/>
      <c r="BC33" s="62"/>
      <c r="BD33" s="62"/>
      <c r="BE33" s="62"/>
      <c r="BF33" s="62"/>
      <c r="BG33" s="62"/>
      <c r="BH33" s="62"/>
      <c r="BI33" s="62"/>
      <c r="BJ33" s="62"/>
      <c r="BK33" s="62"/>
      <c r="BL33" s="62"/>
      <c r="BM33" s="62"/>
      <c r="BN33" s="62"/>
      <c r="BO33" s="62"/>
      <c r="BP33" s="62"/>
      <c r="BQ33" s="62"/>
      <c r="BR33" s="62"/>
      <c r="BS33" s="62"/>
      <c r="BT33" s="62"/>
      <c r="BU33" s="62"/>
      <c r="BV33" s="62"/>
      <c r="BW33" s="62"/>
      <c r="BX33" s="62"/>
      <c r="BY33" s="62"/>
      <c r="BZ33" s="62"/>
      <c r="CA33" s="62"/>
      <c r="CB33" s="115">
        <f t="shared" si="1"/>
        <v>253</v>
      </c>
      <c r="CC33" s="117"/>
      <c r="CD33" s="117">
        <f t="shared" si="0"/>
        <v>0</v>
      </c>
    </row>
    <row r="34" spans="1:82" s="112" customFormat="1" ht="12.75" x14ac:dyDescent="0.25">
      <c r="A34" s="62" t="s">
        <v>11</v>
      </c>
      <c r="B34" s="63" t="s">
        <v>627</v>
      </c>
      <c r="C34" s="62"/>
      <c r="D34" s="62"/>
      <c r="E34" s="62"/>
      <c r="F34" s="62"/>
      <c r="G34" s="62"/>
      <c r="H34" s="62"/>
      <c r="I34" s="62"/>
      <c r="J34" s="62"/>
      <c r="K34" s="62"/>
      <c r="L34" s="62"/>
      <c r="M34" s="62"/>
      <c r="N34" s="62"/>
      <c r="O34" s="62"/>
      <c r="P34" s="62"/>
      <c r="Q34" s="62"/>
      <c r="R34" s="62"/>
      <c r="S34" s="62"/>
      <c r="T34" s="62"/>
      <c r="U34" s="62"/>
      <c r="V34" s="62"/>
      <c r="W34" s="62"/>
      <c r="X34" s="62"/>
      <c r="Y34" s="62"/>
      <c r="Z34" s="62"/>
      <c r="AA34" s="62"/>
      <c r="AB34" s="62"/>
      <c r="AC34" s="62"/>
      <c r="AD34" s="62"/>
      <c r="AE34" s="62"/>
      <c r="AF34" s="62"/>
      <c r="AG34" s="62"/>
      <c r="AH34" s="62"/>
      <c r="AI34" s="62"/>
      <c r="AJ34" s="62"/>
      <c r="AK34" s="62"/>
      <c r="AL34" s="62"/>
      <c r="AM34" s="62"/>
      <c r="AN34" s="62"/>
      <c r="AO34" s="62"/>
      <c r="AP34" s="62"/>
      <c r="AQ34" s="62"/>
      <c r="AR34" s="62"/>
      <c r="AS34" s="62"/>
      <c r="AT34" s="62"/>
      <c r="AU34" s="62"/>
      <c r="AV34" s="62"/>
      <c r="AW34" s="62"/>
      <c r="AX34" s="62"/>
      <c r="AY34" s="62"/>
      <c r="AZ34" s="62"/>
      <c r="BA34" s="62"/>
      <c r="BB34" s="62"/>
      <c r="BC34" s="62"/>
      <c r="BD34" s="62"/>
      <c r="BE34" s="62"/>
      <c r="BF34" s="62"/>
      <c r="BG34" s="62">
        <v>10</v>
      </c>
      <c r="BH34" s="62"/>
      <c r="BI34" s="62"/>
      <c r="BJ34" s="62">
        <v>2</v>
      </c>
      <c r="BK34" s="62">
        <v>1</v>
      </c>
      <c r="BL34" s="62">
        <v>1</v>
      </c>
      <c r="BM34" s="62"/>
      <c r="BN34" s="62"/>
      <c r="BO34" s="62">
        <v>1</v>
      </c>
      <c r="BP34" s="62">
        <v>1</v>
      </c>
      <c r="BQ34" s="62"/>
      <c r="BR34" s="62"/>
      <c r="BS34" s="62"/>
      <c r="BT34" s="62"/>
      <c r="BU34" s="62"/>
      <c r="BV34" s="62"/>
      <c r="BW34" s="62"/>
      <c r="BX34" s="62"/>
      <c r="BY34" s="62"/>
      <c r="BZ34" s="62"/>
      <c r="CA34" s="62"/>
      <c r="CB34" s="115">
        <f t="shared" si="1"/>
        <v>16</v>
      </c>
      <c r="CC34" s="117"/>
      <c r="CD34" s="117">
        <f t="shared" si="0"/>
        <v>0</v>
      </c>
    </row>
    <row r="35" spans="1:82" s="112" customFormat="1" ht="12.75" x14ac:dyDescent="0.25">
      <c r="A35" s="62" t="s">
        <v>11</v>
      </c>
      <c r="B35" s="63" t="s">
        <v>628</v>
      </c>
      <c r="C35" s="62"/>
      <c r="D35" s="62"/>
      <c r="E35" s="62"/>
      <c r="F35" s="62"/>
      <c r="G35" s="62"/>
      <c r="H35" s="62"/>
      <c r="I35" s="62"/>
      <c r="J35" s="62"/>
      <c r="K35" s="62"/>
      <c r="L35" s="62"/>
      <c r="M35" s="62"/>
      <c r="N35" s="62"/>
      <c r="O35" s="62"/>
      <c r="P35" s="62"/>
      <c r="Q35" s="62"/>
      <c r="R35" s="62"/>
      <c r="S35" s="62"/>
      <c r="T35" s="62"/>
      <c r="U35" s="62"/>
      <c r="V35" s="62"/>
      <c r="W35" s="62"/>
      <c r="X35" s="62"/>
      <c r="Y35" s="62"/>
      <c r="Z35" s="62"/>
      <c r="AA35" s="62"/>
      <c r="AB35" s="62"/>
      <c r="AC35" s="62"/>
      <c r="AD35" s="62"/>
      <c r="AE35" s="62"/>
      <c r="AF35" s="62"/>
      <c r="AG35" s="62"/>
      <c r="AH35" s="62"/>
      <c r="AI35" s="62"/>
      <c r="AJ35" s="62"/>
      <c r="AK35" s="62"/>
      <c r="AL35" s="62"/>
      <c r="AM35" s="62"/>
      <c r="AN35" s="62"/>
      <c r="AO35" s="62"/>
      <c r="AP35" s="62"/>
      <c r="AQ35" s="62">
        <v>4</v>
      </c>
      <c r="AR35" s="62"/>
      <c r="AS35" s="62"/>
      <c r="AT35" s="62"/>
      <c r="AU35" s="62"/>
      <c r="AV35" s="62"/>
      <c r="AW35" s="62"/>
      <c r="AX35" s="62"/>
      <c r="AY35" s="62"/>
      <c r="AZ35" s="62"/>
      <c r="BA35" s="62"/>
      <c r="BB35" s="62"/>
      <c r="BC35" s="62"/>
      <c r="BD35" s="62"/>
      <c r="BE35" s="62"/>
      <c r="BF35" s="62"/>
      <c r="BG35" s="62"/>
      <c r="BH35" s="62"/>
      <c r="BI35" s="62"/>
      <c r="BJ35" s="62"/>
      <c r="BK35" s="62"/>
      <c r="BL35" s="62"/>
      <c r="BM35" s="62"/>
      <c r="BN35" s="62"/>
      <c r="BO35" s="62"/>
      <c r="BP35" s="62"/>
      <c r="BQ35" s="62"/>
      <c r="BR35" s="62"/>
      <c r="BS35" s="62"/>
      <c r="BT35" s="62"/>
      <c r="BU35" s="62"/>
      <c r="BV35" s="62"/>
      <c r="BW35" s="62"/>
      <c r="BX35" s="62"/>
      <c r="BY35" s="62"/>
      <c r="BZ35" s="62"/>
      <c r="CA35" s="62"/>
      <c r="CB35" s="115">
        <f t="shared" si="1"/>
        <v>4</v>
      </c>
      <c r="CC35" s="117"/>
      <c r="CD35" s="117">
        <f t="shared" si="0"/>
        <v>0</v>
      </c>
    </row>
    <row r="36" spans="1:82" s="112" customFormat="1" ht="12.75" x14ac:dyDescent="0.25">
      <c r="A36" s="62" t="s">
        <v>11</v>
      </c>
      <c r="B36" s="63" t="s">
        <v>629</v>
      </c>
      <c r="C36" s="62"/>
      <c r="D36" s="62"/>
      <c r="E36" s="62"/>
      <c r="F36" s="62"/>
      <c r="G36" s="62"/>
      <c r="H36" s="62"/>
      <c r="I36" s="62"/>
      <c r="J36" s="62"/>
      <c r="K36" s="62"/>
      <c r="L36" s="62"/>
      <c r="M36" s="62"/>
      <c r="N36" s="62"/>
      <c r="O36" s="62"/>
      <c r="P36" s="62"/>
      <c r="Q36" s="62"/>
      <c r="R36" s="62"/>
      <c r="S36" s="62"/>
      <c r="T36" s="62"/>
      <c r="U36" s="62"/>
      <c r="V36" s="62"/>
      <c r="W36" s="62"/>
      <c r="X36" s="62"/>
      <c r="Y36" s="62"/>
      <c r="Z36" s="62"/>
      <c r="AA36" s="62"/>
      <c r="AB36" s="62"/>
      <c r="AC36" s="62"/>
      <c r="AD36" s="62"/>
      <c r="AE36" s="62"/>
      <c r="AF36" s="62"/>
      <c r="AG36" s="62"/>
      <c r="AH36" s="62"/>
      <c r="AI36" s="62"/>
      <c r="AJ36" s="62"/>
      <c r="AK36" s="62"/>
      <c r="AL36" s="62"/>
      <c r="AM36" s="62"/>
      <c r="AN36" s="62"/>
      <c r="AO36" s="62"/>
      <c r="AP36" s="62">
        <v>4</v>
      </c>
      <c r="AQ36" s="62"/>
      <c r="AR36" s="62"/>
      <c r="AS36" s="62"/>
      <c r="AT36" s="62"/>
      <c r="AU36" s="62"/>
      <c r="AV36" s="62"/>
      <c r="AW36" s="62"/>
      <c r="AX36" s="62"/>
      <c r="AY36" s="62"/>
      <c r="AZ36" s="62"/>
      <c r="BA36" s="62"/>
      <c r="BB36" s="62"/>
      <c r="BC36" s="62"/>
      <c r="BD36" s="62"/>
      <c r="BE36" s="62"/>
      <c r="BF36" s="62"/>
      <c r="BG36" s="62"/>
      <c r="BH36" s="62"/>
      <c r="BI36" s="62"/>
      <c r="BJ36" s="62"/>
      <c r="BK36" s="62"/>
      <c r="BL36" s="62"/>
      <c r="BM36" s="62"/>
      <c r="BN36" s="62"/>
      <c r="BO36" s="62"/>
      <c r="BP36" s="62"/>
      <c r="BQ36" s="62"/>
      <c r="BR36" s="62"/>
      <c r="BS36" s="62"/>
      <c r="BT36" s="62"/>
      <c r="BU36" s="62"/>
      <c r="BV36" s="62"/>
      <c r="BW36" s="62"/>
      <c r="BX36" s="62"/>
      <c r="BY36" s="62"/>
      <c r="BZ36" s="62"/>
      <c r="CA36" s="62"/>
      <c r="CB36" s="115">
        <f t="shared" si="1"/>
        <v>4</v>
      </c>
      <c r="CC36" s="117"/>
      <c r="CD36" s="117">
        <f t="shared" si="0"/>
        <v>0</v>
      </c>
    </row>
    <row r="37" spans="1:82" s="112" customFormat="1" ht="12.75" x14ac:dyDescent="0.25">
      <c r="A37" s="62" t="s">
        <v>11</v>
      </c>
      <c r="B37" s="63" t="s">
        <v>630</v>
      </c>
      <c r="C37" s="62"/>
      <c r="D37" s="62"/>
      <c r="E37" s="62"/>
      <c r="F37" s="62"/>
      <c r="G37" s="62"/>
      <c r="H37" s="62"/>
      <c r="I37" s="62"/>
      <c r="J37" s="62"/>
      <c r="K37" s="62"/>
      <c r="L37" s="62"/>
      <c r="M37" s="62"/>
      <c r="N37" s="62"/>
      <c r="O37" s="62"/>
      <c r="P37" s="62"/>
      <c r="Q37" s="62"/>
      <c r="R37" s="62">
        <v>2</v>
      </c>
      <c r="S37" s="62"/>
      <c r="T37" s="62"/>
      <c r="U37" s="62"/>
      <c r="V37" s="62"/>
      <c r="W37" s="62"/>
      <c r="X37" s="62"/>
      <c r="Y37" s="62"/>
      <c r="Z37" s="62"/>
      <c r="AA37" s="62"/>
      <c r="AB37" s="62"/>
      <c r="AC37" s="62"/>
      <c r="AD37" s="62"/>
      <c r="AE37" s="62"/>
      <c r="AF37" s="62"/>
      <c r="AG37" s="62"/>
      <c r="AH37" s="62"/>
      <c r="AI37" s="62"/>
      <c r="AJ37" s="62"/>
      <c r="AK37" s="62"/>
      <c r="AL37" s="62"/>
      <c r="AM37" s="62"/>
      <c r="AN37" s="62"/>
      <c r="AO37" s="62"/>
      <c r="AP37" s="62"/>
      <c r="AQ37" s="62"/>
      <c r="AR37" s="62"/>
      <c r="AS37" s="62"/>
      <c r="AT37" s="62"/>
      <c r="AU37" s="62"/>
      <c r="AV37" s="62"/>
      <c r="AW37" s="62"/>
      <c r="AX37" s="62"/>
      <c r="AY37" s="62"/>
      <c r="AZ37" s="62"/>
      <c r="BA37" s="62"/>
      <c r="BB37" s="62"/>
      <c r="BC37" s="62"/>
      <c r="BD37" s="62"/>
      <c r="BE37" s="62"/>
      <c r="BF37" s="62"/>
      <c r="BG37" s="62"/>
      <c r="BH37" s="62"/>
      <c r="BI37" s="62"/>
      <c r="BJ37" s="62"/>
      <c r="BK37" s="62"/>
      <c r="BL37" s="62"/>
      <c r="BM37" s="62"/>
      <c r="BN37" s="62"/>
      <c r="BO37" s="62"/>
      <c r="BP37" s="62"/>
      <c r="BQ37" s="62"/>
      <c r="BR37" s="62"/>
      <c r="BS37" s="62"/>
      <c r="BT37" s="62"/>
      <c r="BU37" s="62"/>
      <c r="BV37" s="62"/>
      <c r="BW37" s="62"/>
      <c r="BX37" s="62"/>
      <c r="BY37" s="62"/>
      <c r="BZ37" s="62"/>
      <c r="CA37" s="62"/>
      <c r="CB37" s="115">
        <f t="shared" si="1"/>
        <v>2</v>
      </c>
      <c r="CC37" s="117"/>
      <c r="CD37" s="117">
        <f t="shared" si="0"/>
        <v>0</v>
      </c>
    </row>
    <row r="38" spans="1:82" s="112" customFormat="1" ht="12.75" x14ac:dyDescent="0.25">
      <c r="A38" s="62" t="s">
        <v>11</v>
      </c>
      <c r="B38" s="63" t="s">
        <v>631</v>
      </c>
      <c r="C38" s="62"/>
      <c r="D38" s="62"/>
      <c r="E38" s="62"/>
      <c r="F38" s="62"/>
      <c r="G38" s="62"/>
      <c r="H38" s="62"/>
      <c r="I38" s="62"/>
      <c r="J38" s="62"/>
      <c r="K38" s="62"/>
      <c r="L38" s="62"/>
      <c r="M38" s="62"/>
      <c r="N38" s="62"/>
      <c r="O38" s="62"/>
      <c r="P38" s="62"/>
      <c r="Q38" s="62"/>
      <c r="R38" s="62"/>
      <c r="S38" s="62"/>
      <c r="T38" s="62"/>
      <c r="U38" s="62"/>
      <c r="V38" s="62"/>
      <c r="W38" s="62"/>
      <c r="X38" s="62"/>
      <c r="Y38" s="62"/>
      <c r="Z38" s="62"/>
      <c r="AA38" s="62"/>
      <c r="AB38" s="62"/>
      <c r="AC38" s="62"/>
      <c r="AD38" s="62"/>
      <c r="AE38" s="62"/>
      <c r="AF38" s="62"/>
      <c r="AG38" s="62"/>
      <c r="AH38" s="62"/>
      <c r="AI38" s="62"/>
      <c r="AJ38" s="62"/>
      <c r="AK38" s="62"/>
      <c r="AL38" s="62"/>
      <c r="AM38" s="62"/>
      <c r="AN38" s="62"/>
      <c r="AO38" s="62"/>
      <c r="AP38" s="62"/>
      <c r="AQ38" s="62">
        <v>2</v>
      </c>
      <c r="AR38" s="62"/>
      <c r="AS38" s="62"/>
      <c r="AT38" s="62"/>
      <c r="AU38" s="62"/>
      <c r="AV38" s="62"/>
      <c r="AW38" s="62"/>
      <c r="AX38" s="62"/>
      <c r="AY38" s="62"/>
      <c r="AZ38" s="62"/>
      <c r="BA38" s="62"/>
      <c r="BB38" s="62"/>
      <c r="BC38" s="62"/>
      <c r="BD38" s="62">
        <v>1</v>
      </c>
      <c r="BE38" s="62">
        <v>1</v>
      </c>
      <c r="BF38" s="62">
        <v>4</v>
      </c>
      <c r="BG38" s="62"/>
      <c r="BH38" s="62"/>
      <c r="BI38" s="62"/>
      <c r="BJ38" s="62"/>
      <c r="BK38" s="62"/>
      <c r="BL38" s="62"/>
      <c r="BM38" s="62"/>
      <c r="BN38" s="62"/>
      <c r="BO38" s="62"/>
      <c r="BP38" s="62"/>
      <c r="BQ38" s="62"/>
      <c r="BR38" s="62"/>
      <c r="BS38" s="62"/>
      <c r="BT38" s="62"/>
      <c r="BU38" s="62"/>
      <c r="BV38" s="62"/>
      <c r="BW38" s="62"/>
      <c r="BX38" s="62"/>
      <c r="BY38" s="62"/>
      <c r="BZ38" s="62"/>
      <c r="CA38" s="62"/>
      <c r="CB38" s="115">
        <f t="shared" si="1"/>
        <v>8</v>
      </c>
      <c r="CC38" s="117"/>
      <c r="CD38" s="117">
        <f t="shared" si="0"/>
        <v>0</v>
      </c>
    </row>
    <row r="39" spans="1:82" s="112" customFormat="1" ht="12.75" x14ac:dyDescent="0.25">
      <c r="A39" s="62" t="s">
        <v>11</v>
      </c>
      <c r="B39" s="63" t="s">
        <v>632</v>
      </c>
      <c r="C39" s="62"/>
      <c r="D39" s="62"/>
      <c r="E39" s="62"/>
      <c r="F39" s="62"/>
      <c r="G39" s="62"/>
      <c r="H39" s="62"/>
      <c r="I39" s="62"/>
      <c r="J39" s="62"/>
      <c r="K39" s="62"/>
      <c r="L39" s="62"/>
      <c r="M39" s="62"/>
      <c r="N39" s="62"/>
      <c r="O39" s="62"/>
      <c r="P39" s="62"/>
      <c r="Q39" s="62"/>
      <c r="R39" s="62"/>
      <c r="S39" s="62"/>
      <c r="T39" s="62"/>
      <c r="U39" s="62"/>
      <c r="V39" s="62"/>
      <c r="W39" s="62"/>
      <c r="X39" s="62"/>
      <c r="Y39" s="62"/>
      <c r="Z39" s="62"/>
      <c r="AA39" s="62"/>
      <c r="AB39" s="62"/>
      <c r="AC39" s="62"/>
      <c r="AD39" s="62"/>
      <c r="AE39" s="62"/>
      <c r="AF39" s="62"/>
      <c r="AG39" s="62"/>
      <c r="AH39" s="62"/>
      <c r="AI39" s="62"/>
      <c r="AJ39" s="62"/>
      <c r="AK39" s="62"/>
      <c r="AL39" s="62"/>
      <c r="AM39" s="62"/>
      <c r="AN39" s="62"/>
      <c r="AO39" s="62"/>
      <c r="AP39" s="62"/>
      <c r="AQ39" s="62"/>
      <c r="AR39" s="62"/>
      <c r="AS39" s="62"/>
      <c r="AT39" s="62"/>
      <c r="AU39" s="62"/>
      <c r="AV39" s="62"/>
      <c r="AW39" s="62"/>
      <c r="AX39" s="62"/>
      <c r="AY39" s="62"/>
      <c r="AZ39" s="62"/>
      <c r="BA39" s="62"/>
      <c r="BB39" s="62"/>
      <c r="BC39" s="62"/>
      <c r="BD39" s="62"/>
      <c r="BE39" s="62"/>
      <c r="BF39" s="62"/>
      <c r="BG39" s="62"/>
      <c r="BH39" s="62">
        <v>1</v>
      </c>
      <c r="BI39" s="62">
        <v>1</v>
      </c>
      <c r="BJ39" s="62"/>
      <c r="BK39" s="62"/>
      <c r="BL39" s="62"/>
      <c r="BM39" s="62"/>
      <c r="BN39" s="62"/>
      <c r="BO39" s="62"/>
      <c r="BP39" s="62"/>
      <c r="BQ39" s="62"/>
      <c r="BR39" s="62">
        <v>48</v>
      </c>
      <c r="BS39" s="62"/>
      <c r="BT39" s="62"/>
      <c r="BU39" s="62"/>
      <c r="BV39" s="62"/>
      <c r="BW39" s="62"/>
      <c r="BX39" s="62"/>
      <c r="BY39" s="62"/>
      <c r="BZ39" s="62"/>
      <c r="CA39" s="62"/>
      <c r="CB39" s="115">
        <f t="shared" si="1"/>
        <v>50</v>
      </c>
      <c r="CC39" s="117"/>
      <c r="CD39" s="117">
        <f t="shared" si="0"/>
        <v>0</v>
      </c>
    </row>
    <row r="40" spans="1:82" s="112" customFormat="1" ht="12.75" x14ac:dyDescent="0.25">
      <c r="A40" s="62" t="s">
        <v>11</v>
      </c>
      <c r="B40" s="63" t="s">
        <v>633</v>
      </c>
      <c r="C40" s="62"/>
      <c r="D40" s="62"/>
      <c r="E40" s="62"/>
      <c r="F40" s="62"/>
      <c r="G40" s="62"/>
      <c r="H40" s="62"/>
      <c r="I40" s="62"/>
      <c r="J40" s="62"/>
      <c r="K40" s="62"/>
      <c r="L40" s="62"/>
      <c r="M40" s="62"/>
      <c r="N40" s="62"/>
      <c r="O40" s="62"/>
      <c r="P40" s="62"/>
      <c r="Q40" s="62"/>
      <c r="R40" s="62"/>
      <c r="S40" s="62"/>
      <c r="T40" s="62"/>
      <c r="U40" s="62"/>
      <c r="V40" s="62"/>
      <c r="W40" s="62"/>
      <c r="X40" s="62"/>
      <c r="Y40" s="62"/>
      <c r="Z40" s="62"/>
      <c r="AA40" s="62"/>
      <c r="AB40" s="62"/>
      <c r="AC40" s="62"/>
      <c r="AD40" s="62"/>
      <c r="AE40" s="62"/>
      <c r="AF40" s="62"/>
      <c r="AG40" s="62"/>
      <c r="AH40" s="62"/>
      <c r="AI40" s="62"/>
      <c r="AJ40" s="62"/>
      <c r="AK40" s="62"/>
      <c r="AL40" s="62"/>
      <c r="AM40" s="62"/>
      <c r="AN40" s="62"/>
      <c r="AO40" s="62"/>
      <c r="AP40" s="62"/>
      <c r="AQ40" s="62"/>
      <c r="AR40" s="62"/>
      <c r="AS40" s="62"/>
      <c r="AT40" s="62"/>
      <c r="AU40" s="62"/>
      <c r="AV40" s="62"/>
      <c r="AW40" s="62"/>
      <c r="AX40" s="62"/>
      <c r="AY40" s="62"/>
      <c r="AZ40" s="62"/>
      <c r="BA40" s="62"/>
      <c r="BB40" s="62"/>
      <c r="BC40" s="62"/>
      <c r="BD40" s="62"/>
      <c r="BE40" s="62">
        <v>69</v>
      </c>
      <c r="BF40" s="62"/>
      <c r="BG40" s="62"/>
      <c r="BH40" s="62"/>
      <c r="BI40" s="62"/>
      <c r="BJ40" s="62"/>
      <c r="BK40" s="62"/>
      <c r="BL40" s="62"/>
      <c r="BM40" s="62"/>
      <c r="BN40" s="62">
        <v>20</v>
      </c>
      <c r="BO40" s="62"/>
      <c r="BP40" s="62"/>
      <c r="BQ40" s="62"/>
      <c r="BR40" s="62"/>
      <c r="BS40" s="62">
        <v>1</v>
      </c>
      <c r="BT40" s="62">
        <v>2</v>
      </c>
      <c r="BU40" s="62"/>
      <c r="BV40" s="62">
        <v>1</v>
      </c>
      <c r="BW40" s="62"/>
      <c r="BX40" s="62"/>
      <c r="BY40" s="62"/>
      <c r="BZ40" s="62"/>
      <c r="CA40" s="62"/>
      <c r="CB40" s="115">
        <f t="shared" si="1"/>
        <v>93</v>
      </c>
      <c r="CC40" s="117"/>
      <c r="CD40" s="117">
        <f t="shared" si="0"/>
        <v>0</v>
      </c>
    </row>
    <row r="41" spans="1:82" s="112" customFormat="1" ht="12.75" x14ac:dyDescent="0.25">
      <c r="A41" s="62" t="s">
        <v>11</v>
      </c>
      <c r="B41" s="63" t="s">
        <v>634</v>
      </c>
      <c r="C41" s="62"/>
      <c r="D41" s="62"/>
      <c r="E41" s="62"/>
      <c r="F41" s="62"/>
      <c r="G41" s="62"/>
      <c r="H41" s="62"/>
      <c r="I41" s="62"/>
      <c r="J41" s="62"/>
      <c r="K41" s="62"/>
      <c r="L41" s="62"/>
      <c r="M41" s="62"/>
      <c r="N41" s="62"/>
      <c r="O41" s="62"/>
      <c r="P41" s="62"/>
      <c r="Q41" s="62"/>
      <c r="R41" s="62"/>
      <c r="S41" s="62"/>
      <c r="T41" s="62"/>
      <c r="U41" s="62"/>
      <c r="V41" s="62"/>
      <c r="W41" s="62"/>
      <c r="X41" s="62"/>
      <c r="Y41" s="62"/>
      <c r="Z41" s="62"/>
      <c r="AA41" s="62"/>
      <c r="AB41" s="62"/>
      <c r="AC41" s="62"/>
      <c r="AD41" s="62"/>
      <c r="AE41" s="62"/>
      <c r="AF41" s="62"/>
      <c r="AG41" s="62"/>
      <c r="AH41" s="62"/>
      <c r="AI41" s="62"/>
      <c r="AJ41" s="62"/>
      <c r="AK41" s="62"/>
      <c r="AL41" s="62"/>
      <c r="AM41" s="62"/>
      <c r="AN41" s="62"/>
      <c r="AO41" s="62"/>
      <c r="AP41" s="62"/>
      <c r="AQ41" s="62"/>
      <c r="AR41" s="62"/>
      <c r="AS41" s="62"/>
      <c r="AT41" s="62"/>
      <c r="AU41" s="62"/>
      <c r="AV41" s="62"/>
      <c r="AW41" s="62"/>
      <c r="AX41" s="62"/>
      <c r="AY41" s="62"/>
      <c r="AZ41" s="62"/>
      <c r="BA41" s="62"/>
      <c r="BB41" s="62"/>
      <c r="BC41" s="62"/>
      <c r="BD41" s="62"/>
      <c r="BE41" s="62"/>
      <c r="BF41" s="62"/>
      <c r="BG41" s="62"/>
      <c r="BH41" s="62"/>
      <c r="BI41" s="62"/>
      <c r="BJ41" s="62"/>
      <c r="BK41" s="62"/>
      <c r="BL41" s="62"/>
      <c r="BM41" s="62"/>
      <c r="BN41" s="62"/>
      <c r="BO41" s="62"/>
      <c r="BP41" s="62"/>
      <c r="BQ41" s="62"/>
      <c r="BR41" s="62"/>
      <c r="BS41" s="62"/>
      <c r="BT41" s="62"/>
      <c r="BU41" s="62">
        <v>1</v>
      </c>
      <c r="BV41" s="62"/>
      <c r="BW41" s="62">
        <v>2</v>
      </c>
      <c r="BX41" s="62"/>
      <c r="BY41" s="62"/>
      <c r="BZ41" s="62"/>
      <c r="CA41" s="62"/>
      <c r="CB41" s="115">
        <f t="shared" si="1"/>
        <v>3</v>
      </c>
      <c r="CC41" s="117"/>
      <c r="CD41" s="117">
        <f t="shared" si="0"/>
        <v>0</v>
      </c>
    </row>
    <row r="42" spans="1:82" s="112" customFormat="1" ht="12.75" x14ac:dyDescent="0.25">
      <c r="A42" s="62" t="s">
        <v>11</v>
      </c>
      <c r="B42" s="63" t="s">
        <v>635</v>
      </c>
      <c r="C42" s="62"/>
      <c r="D42" s="62"/>
      <c r="E42" s="62"/>
      <c r="F42" s="62"/>
      <c r="G42" s="62"/>
      <c r="H42" s="62"/>
      <c r="I42" s="62"/>
      <c r="J42" s="62"/>
      <c r="K42" s="62"/>
      <c r="L42" s="62"/>
      <c r="M42" s="62"/>
      <c r="N42" s="62"/>
      <c r="O42" s="62"/>
      <c r="P42" s="62"/>
      <c r="Q42" s="62"/>
      <c r="R42" s="62"/>
      <c r="S42" s="62"/>
      <c r="T42" s="62"/>
      <c r="U42" s="62"/>
      <c r="V42" s="62"/>
      <c r="W42" s="62"/>
      <c r="X42" s="62"/>
      <c r="Y42" s="62"/>
      <c r="Z42" s="62"/>
      <c r="AA42" s="62"/>
      <c r="AB42" s="62"/>
      <c r="AC42" s="62"/>
      <c r="AD42" s="62"/>
      <c r="AE42" s="62"/>
      <c r="AF42" s="62"/>
      <c r="AG42" s="62"/>
      <c r="AH42" s="62"/>
      <c r="AI42" s="62"/>
      <c r="AJ42" s="62"/>
      <c r="AK42" s="62"/>
      <c r="AL42" s="62"/>
      <c r="AM42" s="62"/>
      <c r="AN42" s="62"/>
      <c r="AO42" s="62"/>
      <c r="AP42" s="62"/>
      <c r="AQ42" s="62"/>
      <c r="AR42" s="62"/>
      <c r="AS42" s="62"/>
      <c r="AT42" s="62"/>
      <c r="AU42" s="62"/>
      <c r="AV42" s="62"/>
      <c r="AW42" s="62"/>
      <c r="AX42" s="62"/>
      <c r="AY42" s="62"/>
      <c r="AZ42" s="62"/>
      <c r="BA42" s="62"/>
      <c r="BB42" s="62"/>
      <c r="BC42" s="62"/>
      <c r="BD42" s="62"/>
      <c r="BE42" s="62"/>
      <c r="BF42" s="62"/>
      <c r="BG42" s="62"/>
      <c r="BH42" s="62"/>
      <c r="BI42" s="62"/>
      <c r="BJ42" s="62"/>
      <c r="BK42" s="62"/>
      <c r="BL42" s="62"/>
      <c r="BM42" s="62"/>
      <c r="BN42" s="62"/>
      <c r="BO42" s="62"/>
      <c r="BP42" s="62"/>
      <c r="BQ42" s="62">
        <v>1</v>
      </c>
      <c r="BR42" s="62"/>
      <c r="BS42" s="62"/>
      <c r="BT42" s="62"/>
      <c r="BU42" s="62"/>
      <c r="BV42" s="62"/>
      <c r="BW42" s="62"/>
      <c r="BX42" s="62">
        <v>1</v>
      </c>
      <c r="BY42" s="62"/>
      <c r="BZ42" s="62"/>
      <c r="CA42" s="62"/>
      <c r="CB42" s="115">
        <f t="shared" si="1"/>
        <v>2</v>
      </c>
      <c r="CC42" s="117"/>
      <c r="CD42" s="117">
        <f t="shared" si="0"/>
        <v>0</v>
      </c>
    </row>
    <row r="43" spans="1:82" s="112" customFormat="1" ht="12.75" x14ac:dyDescent="0.25">
      <c r="A43" s="62" t="s">
        <v>11</v>
      </c>
      <c r="B43" s="63" t="s">
        <v>636</v>
      </c>
      <c r="C43" s="62"/>
      <c r="D43" s="62"/>
      <c r="E43" s="62"/>
      <c r="F43" s="62"/>
      <c r="G43" s="62"/>
      <c r="H43" s="62"/>
      <c r="I43" s="62"/>
      <c r="J43" s="62"/>
      <c r="K43" s="62"/>
      <c r="L43" s="62"/>
      <c r="M43" s="62"/>
      <c r="N43" s="62"/>
      <c r="O43" s="62"/>
      <c r="P43" s="62"/>
      <c r="Q43" s="62"/>
      <c r="R43" s="62"/>
      <c r="S43" s="62"/>
      <c r="T43" s="62"/>
      <c r="U43" s="62"/>
      <c r="V43" s="62"/>
      <c r="W43" s="62"/>
      <c r="X43" s="62"/>
      <c r="Y43" s="62"/>
      <c r="Z43" s="62"/>
      <c r="AA43" s="62"/>
      <c r="AB43" s="62"/>
      <c r="AC43" s="62"/>
      <c r="AD43" s="62"/>
      <c r="AE43" s="62"/>
      <c r="AF43" s="62"/>
      <c r="AG43" s="62"/>
      <c r="AH43" s="62"/>
      <c r="AI43" s="62">
        <v>26</v>
      </c>
      <c r="AJ43" s="62"/>
      <c r="AK43" s="62"/>
      <c r="AL43" s="62"/>
      <c r="AM43" s="62"/>
      <c r="AN43" s="62"/>
      <c r="AO43" s="62"/>
      <c r="AP43" s="62"/>
      <c r="AQ43" s="62"/>
      <c r="AR43" s="62"/>
      <c r="AS43" s="62"/>
      <c r="AT43" s="62"/>
      <c r="AU43" s="62"/>
      <c r="AV43" s="62"/>
      <c r="AW43" s="62">
        <v>46</v>
      </c>
      <c r="AX43" s="62"/>
      <c r="AY43" s="62"/>
      <c r="AZ43" s="62"/>
      <c r="BA43" s="62"/>
      <c r="BB43" s="62"/>
      <c r="BC43" s="62"/>
      <c r="BD43" s="62"/>
      <c r="BE43" s="62"/>
      <c r="BF43" s="62"/>
      <c r="BG43" s="62"/>
      <c r="BH43" s="62"/>
      <c r="BI43" s="62"/>
      <c r="BJ43" s="62"/>
      <c r="BK43" s="62"/>
      <c r="BL43" s="62"/>
      <c r="BM43" s="62"/>
      <c r="BN43" s="62"/>
      <c r="BO43" s="62"/>
      <c r="BP43" s="62"/>
      <c r="BQ43" s="62"/>
      <c r="BR43" s="62"/>
      <c r="BS43" s="62"/>
      <c r="BT43" s="62"/>
      <c r="BU43" s="62"/>
      <c r="BV43" s="62"/>
      <c r="BW43" s="62"/>
      <c r="BX43" s="62"/>
      <c r="BY43" s="62"/>
      <c r="BZ43" s="62"/>
      <c r="CA43" s="62"/>
      <c r="CB43" s="115">
        <f t="shared" si="1"/>
        <v>72</v>
      </c>
      <c r="CC43" s="117"/>
      <c r="CD43" s="117">
        <f t="shared" si="0"/>
        <v>0</v>
      </c>
    </row>
    <row r="44" spans="1:82" s="112" customFormat="1" ht="12.75" x14ac:dyDescent="0.25">
      <c r="A44" s="62" t="s">
        <v>11</v>
      </c>
      <c r="B44" s="63" t="s">
        <v>637</v>
      </c>
      <c r="C44" s="62"/>
      <c r="D44" s="62"/>
      <c r="E44" s="62"/>
      <c r="F44" s="62"/>
      <c r="G44" s="62"/>
      <c r="H44" s="62"/>
      <c r="I44" s="62"/>
      <c r="J44" s="62"/>
      <c r="K44" s="62"/>
      <c r="L44" s="62"/>
      <c r="M44" s="62"/>
      <c r="N44" s="62"/>
      <c r="O44" s="62"/>
      <c r="P44" s="62"/>
      <c r="Q44" s="62"/>
      <c r="R44" s="62"/>
      <c r="S44" s="62"/>
      <c r="T44" s="62"/>
      <c r="U44" s="62"/>
      <c r="V44" s="62"/>
      <c r="W44" s="62"/>
      <c r="X44" s="62"/>
      <c r="Y44" s="62"/>
      <c r="Z44" s="62"/>
      <c r="AA44" s="62"/>
      <c r="AB44" s="62"/>
      <c r="AC44" s="62"/>
      <c r="AD44" s="62"/>
      <c r="AE44" s="62"/>
      <c r="AF44" s="62"/>
      <c r="AG44" s="62"/>
      <c r="AH44" s="62"/>
      <c r="AI44" s="62"/>
      <c r="AJ44" s="62"/>
      <c r="AK44" s="62"/>
      <c r="AL44" s="62"/>
      <c r="AM44" s="62"/>
      <c r="AN44" s="62"/>
      <c r="AO44" s="62"/>
      <c r="AP44" s="62"/>
      <c r="AQ44" s="62"/>
      <c r="AR44" s="62"/>
      <c r="AS44" s="62"/>
      <c r="AT44" s="62"/>
      <c r="AU44" s="62"/>
      <c r="AV44" s="62"/>
      <c r="AW44" s="62"/>
      <c r="AX44" s="62"/>
      <c r="AY44" s="62"/>
      <c r="AZ44" s="62"/>
      <c r="BA44" s="62"/>
      <c r="BB44" s="62"/>
      <c r="BC44" s="62"/>
      <c r="BD44" s="62"/>
      <c r="BE44" s="62"/>
      <c r="BF44" s="62"/>
      <c r="BG44" s="62"/>
      <c r="BH44" s="62"/>
      <c r="BI44" s="62"/>
      <c r="BJ44" s="62"/>
      <c r="BK44" s="62"/>
      <c r="BL44" s="62"/>
      <c r="BM44" s="62"/>
      <c r="BN44" s="62"/>
      <c r="BO44" s="62"/>
      <c r="BP44" s="62"/>
      <c r="BQ44" s="62"/>
      <c r="BR44" s="62"/>
      <c r="BS44" s="62"/>
      <c r="BT44" s="62"/>
      <c r="BU44" s="62"/>
      <c r="BV44" s="62"/>
      <c r="BW44" s="62"/>
      <c r="BX44" s="62"/>
      <c r="BY44" s="62"/>
      <c r="BZ44" s="62"/>
      <c r="CA44" s="62">
        <v>40</v>
      </c>
      <c r="CB44" s="115">
        <f t="shared" si="1"/>
        <v>40</v>
      </c>
      <c r="CC44" s="117"/>
      <c r="CD44" s="117">
        <f t="shared" si="0"/>
        <v>0</v>
      </c>
    </row>
    <row r="45" spans="1:82" s="112" customFormat="1" ht="12.75" x14ac:dyDescent="0.25">
      <c r="A45" s="62" t="s">
        <v>11</v>
      </c>
      <c r="B45" s="63" t="s">
        <v>638</v>
      </c>
      <c r="C45" s="62"/>
      <c r="D45" s="62"/>
      <c r="E45" s="62"/>
      <c r="F45" s="62"/>
      <c r="G45" s="62"/>
      <c r="H45" s="62"/>
      <c r="I45" s="62"/>
      <c r="J45" s="62"/>
      <c r="K45" s="62"/>
      <c r="L45" s="62"/>
      <c r="M45" s="62"/>
      <c r="N45" s="62"/>
      <c r="O45" s="62"/>
      <c r="P45" s="62"/>
      <c r="Q45" s="62"/>
      <c r="R45" s="62"/>
      <c r="S45" s="62"/>
      <c r="T45" s="62"/>
      <c r="U45" s="62"/>
      <c r="V45" s="62"/>
      <c r="W45" s="62"/>
      <c r="X45" s="62"/>
      <c r="Y45" s="62"/>
      <c r="Z45" s="62"/>
      <c r="AA45" s="62"/>
      <c r="AB45" s="62"/>
      <c r="AC45" s="62"/>
      <c r="AD45" s="62"/>
      <c r="AE45" s="62"/>
      <c r="AF45" s="62"/>
      <c r="AG45" s="62"/>
      <c r="AH45" s="62"/>
      <c r="AI45" s="62"/>
      <c r="AJ45" s="62"/>
      <c r="AK45" s="62"/>
      <c r="AL45" s="62"/>
      <c r="AM45" s="62"/>
      <c r="AN45" s="62"/>
      <c r="AO45" s="62"/>
      <c r="AP45" s="62"/>
      <c r="AQ45" s="62"/>
      <c r="AR45" s="62"/>
      <c r="AS45" s="62"/>
      <c r="AT45" s="62"/>
      <c r="AU45" s="62"/>
      <c r="AV45" s="62"/>
      <c r="AW45" s="62"/>
      <c r="AX45" s="62"/>
      <c r="AY45" s="62"/>
      <c r="AZ45" s="62"/>
      <c r="BA45" s="62"/>
      <c r="BB45" s="62"/>
      <c r="BC45" s="62"/>
      <c r="BD45" s="62"/>
      <c r="BE45" s="62"/>
      <c r="BF45" s="62"/>
      <c r="BG45" s="62"/>
      <c r="BH45" s="62"/>
      <c r="BI45" s="62"/>
      <c r="BJ45" s="62"/>
      <c r="BK45" s="62"/>
      <c r="BL45" s="62"/>
      <c r="BM45" s="62"/>
      <c r="BN45" s="62"/>
      <c r="BO45" s="62"/>
      <c r="BP45" s="62"/>
      <c r="BQ45" s="62"/>
      <c r="BR45" s="62"/>
      <c r="BS45" s="62"/>
      <c r="BT45" s="62"/>
      <c r="BU45" s="62"/>
      <c r="BV45" s="62"/>
      <c r="BW45" s="62"/>
      <c r="BX45" s="62"/>
      <c r="BY45" s="62"/>
      <c r="BZ45" s="62"/>
      <c r="CA45" s="62">
        <v>40</v>
      </c>
      <c r="CB45" s="115">
        <f t="shared" si="1"/>
        <v>40</v>
      </c>
      <c r="CC45" s="117"/>
      <c r="CD45" s="117">
        <f t="shared" si="0"/>
        <v>0</v>
      </c>
    </row>
    <row r="46" spans="1:82" s="112" customFormat="1" ht="12.75" x14ac:dyDescent="0.25">
      <c r="A46" s="62" t="s">
        <v>11</v>
      </c>
      <c r="B46" s="63" t="s">
        <v>639</v>
      </c>
      <c r="C46" s="62"/>
      <c r="D46" s="62"/>
      <c r="E46" s="62"/>
      <c r="F46" s="62"/>
      <c r="G46" s="62"/>
      <c r="H46" s="62"/>
      <c r="I46" s="62"/>
      <c r="J46" s="62"/>
      <c r="K46" s="62"/>
      <c r="L46" s="62"/>
      <c r="M46" s="62"/>
      <c r="N46" s="62"/>
      <c r="O46" s="62"/>
      <c r="P46" s="62"/>
      <c r="Q46" s="62"/>
      <c r="R46" s="62"/>
      <c r="S46" s="62"/>
      <c r="T46" s="62"/>
      <c r="U46" s="62"/>
      <c r="V46" s="62"/>
      <c r="W46" s="62"/>
      <c r="X46" s="62"/>
      <c r="Y46" s="62"/>
      <c r="Z46" s="62"/>
      <c r="AA46" s="62"/>
      <c r="AB46" s="62"/>
      <c r="AC46" s="62"/>
      <c r="AD46" s="62"/>
      <c r="AE46" s="62"/>
      <c r="AF46" s="62"/>
      <c r="AG46" s="62"/>
      <c r="AH46" s="62"/>
      <c r="AI46" s="62"/>
      <c r="AJ46" s="62"/>
      <c r="AK46" s="62"/>
      <c r="AL46" s="62"/>
      <c r="AM46" s="62"/>
      <c r="AN46" s="62"/>
      <c r="AO46" s="62"/>
      <c r="AP46" s="62"/>
      <c r="AQ46" s="62"/>
      <c r="AR46" s="62"/>
      <c r="AS46" s="62"/>
      <c r="AT46" s="62"/>
      <c r="AU46" s="62"/>
      <c r="AV46" s="62"/>
      <c r="AW46" s="62"/>
      <c r="AX46" s="62"/>
      <c r="AY46" s="62"/>
      <c r="AZ46" s="62"/>
      <c r="BA46" s="62"/>
      <c r="BB46" s="62"/>
      <c r="BC46" s="62"/>
      <c r="BD46" s="62"/>
      <c r="BE46" s="62"/>
      <c r="BF46" s="62"/>
      <c r="BG46" s="62"/>
      <c r="BH46" s="62"/>
      <c r="BI46" s="62"/>
      <c r="BJ46" s="62"/>
      <c r="BK46" s="62"/>
      <c r="BL46" s="62"/>
      <c r="BM46" s="62"/>
      <c r="BN46" s="62"/>
      <c r="BO46" s="62"/>
      <c r="BP46" s="62"/>
      <c r="BQ46" s="62"/>
      <c r="BR46" s="62"/>
      <c r="BS46" s="62"/>
      <c r="BT46" s="62"/>
      <c r="BU46" s="62"/>
      <c r="BV46" s="62"/>
      <c r="BW46" s="62"/>
      <c r="BX46" s="62"/>
      <c r="BY46" s="62"/>
      <c r="BZ46" s="62"/>
      <c r="CA46" s="62">
        <v>40</v>
      </c>
      <c r="CB46" s="115">
        <f t="shared" si="1"/>
        <v>40</v>
      </c>
      <c r="CC46" s="117"/>
      <c r="CD46" s="117">
        <f t="shared" si="0"/>
        <v>0</v>
      </c>
    </row>
    <row r="47" spans="1:82" s="112" customFormat="1" ht="12.75" x14ac:dyDescent="0.25">
      <c r="A47" s="62" t="s">
        <v>11</v>
      </c>
      <c r="B47" s="63" t="s">
        <v>640</v>
      </c>
      <c r="C47" s="62"/>
      <c r="D47" s="62"/>
      <c r="E47" s="62"/>
      <c r="F47" s="62"/>
      <c r="G47" s="62"/>
      <c r="H47" s="62"/>
      <c r="I47" s="62"/>
      <c r="J47" s="62"/>
      <c r="K47" s="62"/>
      <c r="L47" s="62"/>
      <c r="M47" s="62"/>
      <c r="N47" s="62"/>
      <c r="O47" s="62"/>
      <c r="P47" s="62"/>
      <c r="Q47" s="62"/>
      <c r="R47" s="62"/>
      <c r="S47" s="62"/>
      <c r="T47" s="62"/>
      <c r="U47" s="62"/>
      <c r="V47" s="62"/>
      <c r="W47" s="62"/>
      <c r="X47" s="62"/>
      <c r="Y47" s="62"/>
      <c r="Z47" s="62"/>
      <c r="AA47" s="62"/>
      <c r="AB47" s="62"/>
      <c r="AC47" s="62"/>
      <c r="AD47" s="62"/>
      <c r="AE47" s="62"/>
      <c r="AF47" s="62"/>
      <c r="AG47" s="62"/>
      <c r="AH47" s="62"/>
      <c r="AI47" s="62"/>
      <c r="AJ47" s="62"/>
      <c r="AK47" s="62"/>
      <c r="AL47" s="62"/>
      <c r="AM47" s="62"/>
      <c r="AN47" s="62"/>
      <c r="AO47" s="62"/>
      <c r="AP47" s="62"/>
      <c r="AQ47" s="62"/>
      <c r="AR47" s="62"/>
      <c r="AS47" s="62"/>
      <c r="AT47" s="62"/>
      <c r="AU47" s="62"/>
      <c r="AV47" s="62"/>
      <c r="AW47" s="62"/>
      <c r="AX47" s="62"/>
      <c r="AY47" s="62"/>
      <c r="AZ47" s="62"/>
      <c r="BA47" s="62"/>
      <c r="BB47" s="62"/>
      <c r="BC47" s="62"/>
      <c r="BD47" s="62"/>
      <c r="BE47" s="62"/>
      <c r="BF47" s="62"/>
      <c r="BG47" s="62"/>
      <c r="BH47" s="62"/>
      <c r="BI47" s="62"/>
      <c r="BJ47" s="62"/>
      <c r="BK47" s="62"/>
      <c r="BL47" s="62"/>
      <c r="BM47" s="62"/>
      <c r="BN47" s="62"/>
      <c r="BO47" s="62"/>
      <c r="BP47" s="62"/>
      <c r="BQ47" s="62"/>
      <c r="BR47" s="62"/>
      <c r="BS47" s="62"/>
      <c r="BT47" s="62"/>
      <c r="BU47" s="62"/>
      <c r="BV47" s="62"/>
      <c r="BW47" s="62"/>
      <c r="BX47" s="62"/>
      <c r="BY47" s="62"/>
      <c r="BZ47" s="62"/>
      <c r="CA47" s="62">
        <v>40</v>
      </c>
      <c r="CB47" s="115">
        <f t="shared" si="1"/>
        <v>40</v>
      </c>
      <c r="CC47" s="117"/>
      <c r="CD47" s="117">
        <f t="shared" si="0"/>
        <v>0</v>
      </c>
    </row>
    <row r="48" spans="1:82" s="112" customFormat="1" ht="25.5" x14ac:dyDescent="0.25">
      <c r="A48" s="120" t="s">
        <v>11</v>
      </c>
      <c r="B48" s="121" t="s">
        <v>641</v>
      </c>
      <c r="C48" s="120"/>
      <c r="D48" s="120"/>
      <c r="E48" s="120"/>
      <c r="F48" s="120"/>
      <c r="G48" s="120"/>
      <c r="H48" s="120"/>
      <c r="I48" s="120"/>
      <c r="J48" s="120"/>
      <c r="K48" s="120"/>
      <c r="L48" s="120"/>
      <c r="M48" s="120"/>
      <c r="N48" s="120"/>
      <c r="O48" s="120"/>
      <c r="P48" s="120"/>
      <c r="Q48" s="120"/>
      <c r="R48" s="120"/>
      <c r="S48" s="120"/>
      <c r="T48" s="120"/>
      <c r="U48" s="120"/>
      <c r="V48" s="120"/>
      <c r="W48" s="120"/>
      <c r="X48" s="120"/>
      <c r="Y48" s="120"/>
      <c r="Z48" s="120"/>
      <c r="AA48" s="120"/>
      <c r="AB48" s="120"/>
      <c r="AC48" s="120"/>
      <c r="AD48" s="120"/>
      <c r="AE48" s="120"/>
      <c r="AF48" s="120"/>
      <c r="AG48" s="120"/>
      <c r="AH48" s="120"/>
      <c r="AI48" s="120"/>
      <c r="AJ48" s="120"/>
      <c r="AK48" s="120"/>
      <c r="AL48" s="120"/>
      <c r="AM48" s="120"/>
      <c r="AN48" s="120"/>
      <c r="AO48" s="120"/>
      <c r="AP48" s="120"/>
      <c r="AQ48" s="120"/>
      <c r="AR48" s="120"/>
      <c r="AS48" s="120"/>
      <c r="AT48" s="120"/>
      <c r="AU48" s="120"/>
      <c r="AV48" s="120"/>
      <c r="AW48" s="120"/>
      <c r="AX48" s="120"/>
      <c r="AY48" s="120"/>
      <c r="AZ48" s="120"/>
      <c r="BA48" s="120"/>
      <c r="BB48" s="120"/>
      <c r="BC48" s="120"/>
      <c r="BD48" s="120"/>
      <c r="BE48" s="120"/>
      <c r="BF48" s="120"/>
      <c r="BG48" s="120"/>
      <c r="BH48" s="120"/>
      <c r="BI48" s="120"/>
      <c r="BJ48" s="120">
        <v>16</v>
      </c>
      <c r="BK48" s="120"/>
      <c r="BL48" s="120"/>
      <c r="BM48" s="120"/>
      <c r="BN48" s="120"/>
      <c r="BO48" s="120"/>
      <c r="BP48" s="120"/>
      <c r="BQ48" s="120"/>
      <c r="BR48" s="120"/>
      <c r="BS48" s="120"/>
      <c r="BT48" s="120"/>
      <c r="BU48" s="120"/>
      <c r="BV48" s="120"/>
      <c r="BW48" s="120"/>
      <c r="BX48" s="120"/>
      <c r="BY48" s="120"/>
      <c r="BZ48" s="120"/>
      <c r="CA48" s="120"/>
      <c r="CB48" s="122">
        <f t="shared" si="1"/>
        <v>16</v>
      </c>
      <c r="CC48" s="123"/>
      <c r="CD48" s="117">
        <f t="shared" si="0"/>
        <v>0</v>
      </c>
    </row>
    <row r="49" spans="1:82" s="112" customFormat="1" ht="38.25" x14ac:dyDescent="0.25">
      <c r="A49" s="120" t="s">
        <v>11</v>
      </c>
      <c r="B49" s="121" t="s">
        <v>1033</v>
      </c>
      <c r="C49" s="120"/>
      <c r="D49" s="120"/>
      <c r="E49" s="120"/>
      <c r="F49" s="120"/>
      <c r="G49" s="120"/>
      <c r="H49" s="120"/>
      <c r="I49" s="120"/>
      <c r="J49" s="120"/>
      <c r="K49" s="120"/>
      <c r="L49" s="120"/>
      <c r="M49" s="120"/>
      <c r="N49" s="120"/>
      <c r="O49" s="120"/>
      <c r="P49" s="120"/>
      <c r="Q49" s="120"/>
      <c r="R49" s="120"/>
      <c r="S49" s="120"/>
      <c r="T49" s="120"/>
      <c r="U49" s="120"/>
      <c r="V49" s="120"/>
      <c r="W49" s="120"/>
      <c r="X49" s="120"/>
      <c r="Y49" s="120"/>
      <c r="Z49" s="120"/>
      <c r="AA49" s="120"/>
      <c r="AB49" s="120"/>
      <c r="AC49" s="120"/>
      <c r="AD49" s="120"/>
      <c r="AE49" s="120"/>
      <c r="AF49" s="120"/>
      <c r="AG49" s="120"/>
      <c r="AH49" s="120"/>
      <c r="AI49" s="120"/>
      <c r="AJ49" s="120"/>
      <c r="AK49" s="120"/>
      <c r="AL49" s="120"/>
      <c r="AM49" s="120"/>
      <c r="AN49" s="120"/>
      <c r="AO49" s="120"/>
      <c r="AP49" s="120"/>
      <c r="AQ49" s="120"/>
      <c r="AR49" s="120"/>
      <c r="AS49" s="120"/>
      <c r="AT49" s="120"/>
      <c r="AU49" s="120"/>
      <c r="AV49" s="120"/>
      <c r="AW49" s="120"/>
      <c r="AX49" s="120"/>
      <c r="AY49" s="120"/>
      <c r="AZ49" s="120"/>
      <c r="BA49" s="120"/>
      <c r="BB49" s="120"/>
      <c r="BC49" s="120"/>
      <c r="BD49" s="120"/>
      <c r="BE49" s="120"/>
      <c r="BF49" s="120"/>
      <c r="BG49" s="120"/>
      <c r="BH49" s="120"/>
      <c r="BI49" s="120"/>
      <c r="BJ49" s="120"/>
      <c r="BK49" s="120"/>
      <c r="BL49" s="120"/>
      <c r="BM49" s="120"/>
      <c r="BN49" s="120"/>
      <c r="BO49" s="120"/>
      <c r="BP49" s="120"/>
      <c r="BQ49" s="120">
        <v>1</v>
      </c>
      <c r="BR49" s="120"/>
      <c r="BS49" s="120"/>
      <c r="BT49" s="120"/>
      <c r="BU49" s="120"/>
      <c r="BV49" s="120"/>
      <c r="BW49" s="120"/>
      <c r="BX49" s="120"/>
      <c r="BY49" s="120"/>
      <c r="BZ49" s="120"/>
      <c r="CA49" s="120"/>
      <c r="CB49" s="122">
        <v>1</v>
      </c>
      <c r="CC49" s="123"/>
      <c r="CD49" s="117">
        <f t="shared" si="0"/>
        <v>0</v>
      </c>
    </row>
    <row r="50" spans="1:82" s="112" customFormat="1" ht="12.75" x14ac:dyDescent="0.25">
      <c r="A50" s="120" t="s">
        <v>11</v>
      </c>
      <c r="B50" s="121" t="s">
        <v>1034</v>
      </c>
      <c r="C50" s="120"/>
      <c r="D50" s="120"/>
      <c r="E50" s="120"/>
      <c r="F50" s="120"/>
      <c r="G50" s="120"/>
      <c r="H50" s="120"/>
      <c r="I50" s="120"/>
      <c r="J50" s="120"/>
      <c r="K50" s="120"/>
      <c r="L50" s="120"/>
      <c r="M50" s="120"/>
      <c r="N50" s="120"/>
      <c r="O50" s="120"/>
      <c r="P50" s="120"/>
      <c r="Q50" s="120"/>
      <c r="R50" s="120"/>
      <c r="S50" s="120"/>
      <c r="T50" s="120"/>
      <c r="U50" s="120"/>
      <c r="V50" s="120"/>
      <c r="W50" s="120"/>
      <c r="X50" s="120"/>
      <c r="Y50" s="120"/>
      <c r="Z50" s="120"/>
      <c r="AA50" s="120"/>
      <c r="AB50" s="120"/>
      <c r="AC50" s="120"/>
      <c r="AD50" s="120"/>
      <c r="AE50" s="120"/>
      <c r="AF50" s="120"/>
      <c r="AG50" s="120"/>
      <c r="AH50" s="120"/>
      <c r="AI50" s="120"/>
      <c r="AJ50" s="120"/>
      <c r="AK50" s="120"/>
      <c r="AL50" s="120"/>
      <c r="AM50" s="120"/>
      <c r="AN50" s="120"/>
      <c r="AO50" s="120"/>
      <c r="AP50" s="120"/>
      <c r="AQ50" s="120"/>
      <c r="AR50" s="120"/>
      <c r="AS50" s="120"/>
      <c r="AT50" s="120"/>
      <c r="AU50" s="120"/>
      <c r="AV50" s="120"/>
      <c r="AW50" s="120"/>
      <c r="AX50" s="120"/>
      <c r="AY50" s="120"/>
      <c r="AZ50" s="120"/>
      <c r="BA50" s="120"/>
      <c r="BB50" s="120"/>
      <c r="BC50" s="120"/>
      <c r="BD50" s="120"/>
      <c r="BE50" s="120"/>
      <c r="BF50" s="120"/>
      <c r="BG50" s="120"/>
      <c r="BH50" s="120"/>
      <c r="BI50" s="120"/>
      <c r="BJ50" s="120">
        <v>2</v>
      </c>
      <c r="BK50" s="120"/>
      <c r="BL50" s="120"/>
      <c r="BM50" s="120"/>
      <c r="BN50" s="120"/>
      <c r="BO50" s="120"/>
      <c r="BP50" s="120"/>
      <c r="BQ50" s="120">
        <v>2</v>
      </c>
      <c r="BR50" s="120"/>
      <c r="BS50" s="120"/>
      <c r="BT50" s="120"/>
      <c r="BU50" s="120"/>
      <c r="BV50" s="120"/>
      <c r="BW50" s="120"/>
      <c r="BX50" s="120"/>
      <c r="BY50" s="120"/>
      <c r="BZ50" s="120"/>
      <c r="CA50" s="120"/>
      <c r="CB50" s="122">
        <f>SUM(C50:CA50)</f>
        <v>4</v>
      </c>
      <c r="CC50" s="123"/>
      <c r="CD50" s="117">
        <f t="shared" si="0"/>
        <v>0</v>
      </c>
    </row>
    <row r="51" spans="1:82" ht="15.75" x14ac:dyDescent="0.25">
      <c r="A51" s="124"/>
      <c r="B51" s="125"/>
      <c r="C51" s="125"/>
      <c r="D51" s="125"/>
      <c r="E51" s="125"/>
      <c r="F51" s="125"/>
      <c r="G51" s="126"/>
      <c r="H51" s="127"/>
      <c r="I51" s="125"/>
      <c r="J51" s="125"/>
      <c r="K51" s="125"/>
      <c r="L51" s="125"/>
      <c r="M51" s="125"/>
      <c r="N51" s="125"/>
      <c r="O51" s="125"/>
      <c r="P51" s="125"/>
      <c r="Q51" s="125"/>
      <c r="R51" s="125"/>
      <c r="S51" s="125"/>
      <c r="T51" s="125"/>
      <c r="U51" s="125"/>
      <c r="V51" s="125"/>
      <c r="W51" s="125"/>
      <c r="X51" s="125"/>
      <c r="Y51" s="125"/>
      <c r="Z51" s="125"/>
      <c r="AA51" s="125"/>
      <c r="AB51" s="125"/>
      <c r="AC51" s="125"/>
      <c r="AD51" s="125"/>
      <c r="AE51" s="125"/>
      <c r="AF51" s="125"/>
      <c r="AG51" s="125"/>
      <c r="AH51" s="125"/>
      <c r="AI51" s="125"/>
      <c r="AJ51" s="125"/>
      <c r="AK51" s="125"/>
      <c r="AL51" s="125"/>
      <c r="AM51" s="125"/>
      <c r="AN51" s="125"/>
      <c r="AO51" s="125"/>
      <c r="AP51" s="125"/>
      <c r="AQ51" s="125"/>
      <c r="AR51" s="125"/>
      <c r="AS51" s="125"/>
      <c r="AT51" s="125"/>
      <c r="AU51" s="125"/>
      <c r="AV51" s="125"/>
      <c r="AW51" s="125"/>
      <c r="AX51" s="125"/>
      <c r="AY51" s="125"/>
      <c r="AZ51" s="125"/>
      <c r="BA51" s="125"/>
      <c r="BB51" s="125"/>
      <c r="BC51" s="125"/>
      <c r="BD51" s="125"/>
      <c r="BE51" s="125"/>
      <c r="BF51" s="125"/>
      <c r="BG51" s="125"/>
      <c r="BH51" s="125"/>
      <c r="BI51" s="125"/>
      <c r="BJ51" s="125"/>
      <c r="BK51" s="125"/>
      <c r="BL51" s="125"/>
      <c r="BM51" s="125"/>
      <c r="BN51" s="125"/>
      <c r="BO51" s="125"/>
      <c r="BP51" s="125"/>
      <c r="BQ51" s="125"/>
      <c r="BR51" s="125"/>
      <c r="BS51" s="125"/>
      <c r="BT51" s="125"/>
      <c r="BU51" s="125"/>
      <c r="BV51" s="125"/>
      <c r="BW51" s="125"/>
      <c r="BX51" s="125"/>
      <c r="BY51" s="125"/>
      <c r="BZ51" s="125"/>
      <c r="CA51" s="125"/>
      <c r="CB51" s="125"/>
      <c r="CC51" s="119"/>
      <c r="CD51" s="128">
        <f>SUM(CD2:CD48)</f>
        <v>0</v>
      </c>
    </row>
    <row r="53" spans="1:82" ht="60" x14ac:dyDescent="0.25">
      <c r="A53" s="108" t="s">
        <v>516</v>
      </c>
      <c r="B53" s="108" t="s">
        <v>642</v>
      </c>
      <c r="C53" s="108" t="s">
        <v>643</v>
      </c>
      <c r="D53" s="108" t="s">
        <v>644</v>
      </c>
      <c r="E53" s="108" t="s">
        <v>645</v>
      </c>
      <c r="F53" s="108" t="s">
        <v>646</v>
      </c>
      <c r="G53" s="108" t="s">
        <v>647</v>
      </c>
      <c r="H53" s="108" t="s">
        <v>648</v>
      </c>
      <c r="I53" s="108" t="s">
        <v>594</v>
      </c>
      <c r="J53" s="108" t="s">
        <v>109</v>
      </c>
      <c r="K53" s="108" t="s">
        <v>110</v>
      </c>
    </row>
    <row r="54" spans="1:82" ht="51" x14ac:dyDescent="0.25">
      <c r="A54" s="62" t="s">
        <v>11</v>
      </c>
      <c r="B54" s="63" t="s">
        <v>250</v>
      </c>
      <c r="C54" s="62">
        <v>50</v>
      </c>
      <c r="D54" s="62"/>
      <c r="E54" s="62"/>
      <c r="F54" s="62"/>
      <c r="G54" s="62"/>
      <c r="H54" s="62"/>
      <c r="I54" s="115">
        <f>SUM(C54:H54)</f>
        <v>50</v>
      </c>
      <c r="J54" s="13"/>
      <c r="K54" s="13">
        <f>I54*J54</f>
        <v>0</v>
      </c>
    </row>
    <row r="55" spans="1:82" ht="38.25" x14ac:dyDescent="0.25">
      <c r="A55" s="62" t="s">
        <v>11</v>
      </c>
      <c r="B55" s="63" t="s">
        <v>249</v>
      </c>
      <c r="C55" s="62"/>
      <c r="D55" s="62">
        <v>1</v>
      </c>
      <c r="E55" s="62"/>
      <c r="F55" s="62"/>
      <c r="G55" s="62"/>
      <c r="H55" s="62"/>
      <c r="I55" s="115">
        <f t="shared" ref="I55:I58" si="2">SUM(C55:H55)</f>
        <v>1</v>
      </c>
      <c r="J55" s="13"/>
      <c r="K55" s="13">
        <f t="shared" ref="K55:K58" si="3">I55*J55</f>
        <v>0</v>
      </c>
    </row>
    <row r="56" spans="1:82" ht="63.75" x14ac:dyDescent="0.25">
      <c r="A56" s="62" t="s">
        <v>11</v>
      </c>
      <c r="B56" s="63" t="s">
        <v>246</v>
      </c>
      <c r="C56" s="62"/>
      <c r="D56" s="62"/>
      <c r="E56" s="62">
        <v>1</v>
      </c>
      <c r="F56" s="62">
        <v>1</v>
      </c>
      <c r="G56" s="62"/>
      <c r="H56" s="62"/>
      <c r="I56" s="115">
        <f t="shared" si="2"/>
        <v>2</v>
      </c>
      <c r="J56" s="13"/>
      <c r="K56" s="13">
        <f t="shared" si="3"/>
        <v>0</v>
      </c>
    </row>
    <row r="57" spans="1:82" ht="51" x14ac:dyDescent="0.25">
      <c r="A57" s="62" t="s">
        <v>11</v>
      </c>
      <c r="B57" s="63" t="s">
        <v>247</v>
      </c>
      <c r="C57" s="62"/>
      <c r="D57" s="62"/>
      <c r="E57" s="62"/>
      <c r="F57" s="62">
        <v>1</v>
      </c>
      <c r="G57" s="62"/>
      <c r="H57" s="62"/>
      <c r="I57" s="115">
        <f t="shared" si="2"/>
        <v>1</v>
      </c>
      <c r="J57" s="13"/>
      <c r="K57" s="13">
        <f t="shared" si="3"/>
        <v>0</v>
      </c>
    </row>
    <row r="58" spans="1:82" ht="51" x14ac:dyDescent="0.25">
      <c r="A58" s="62" t="s">
        <v>11</v>
      </c>
      <c r="B58" s="63" t="s">
        <v>248</v>
      </c>
      <c r="C58" s="62"/>
      <c r="D58" s="62"/>
      <c r="E58" s="62"/>
      <c r="F58" s="62"/>
      <c r="G58" s="62">
        <v>8</v>
      </c>
      <c r="H58" s="62">
        <v>8</v>
      </c>
      <c r="I58" s="115">
        <f t="shared" si="2"/>
        <v>16</v>
      </c>
      <c r="J58" s="13"/>
      <c r="K58" s="13">
        <f t="shared" si="3"/>
        <v>0</v>
      </c>
    </row>
    <row r="59" spans="1:82" ht="15.75" x14ac:dyDescent="0.25">
      <c r="A59" s="31"/>
      <c r="B59" s="31"/>
      <c r="C59" s="31"/>
      <c r="D59" s="31"/>
      <c r="E59" s="31"/>
      <c r="F59" s="31"/>
      <c r="G59" s="40"/>
      <c r="H59" s="32"/>
      <c r="I59" s="31"/>
      <c r="J59" s="32"/>
      <c r="K59" s="30">
        <f>SUM(K54:K58)</f>
        <v>0</v>
      </c>
    </row>
    <row r="63" spans="1:82" ht="18.75" x14ac:dyDescent="0.3">
      <c r="A63" s="199" t="s">
        <v>661</v>
      </c>
      <c r="B63" s="199"/>
      <c r="C63" s="199"/>
      <c r="D63" s="199"/>
      <c r="E63" s="199"/>
      <c r="F63" s="199"/>
      <c r="G63" s="199"/>
      <c r="H63" s="199"/>
      <c r="I63" s="199"/>
      <c r="J63" s="199"/>
      <c r="K63" s="131">
        <f>CD51+K59</f>
        <v>0</v>
      </c>
    </row>
  </sheetData>
  <mergeCells count="1">
    <mergeCell ref="A63:J63"/>
  </mergeCells>
  <pageMargins left="0.511811024" right="0.511811024" top="0.78740157499999996" bottom="0.78740157499999996" header="0.31496062000000002" footer="0.3149606200000000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AC31EB-8651-428B-B32F-1804897FE851}">
  <dimension ref="A1:J147"/>
  <sheetViews>
    <sheetView topLeftCell="A125" workbookViewId="0">
      <selection activeCell="F112" sqref="F112"/>
    </sheetView>
  </sheetViews>
  <sheetFormatPr defaultRowHeight="15" x14ac:dyDescent="0.25"/>
  <cols>
    <col min="1" max="1" width="7.5703125" bestFit="1" customWidth="1"/>
    <col min="2" max="2" width="56.85546875" customWidth="1"/>
    <col min="9" max="9" width="13.5703125" style="142" customWidth="1"/>
    <col min="10" max="10" width="13" style="142" customWidth="1"/>
  </cols>
  <sheetData>
    <row r="1" spans="1:10" x14ac:dyDescent="0.25">
      <c r="A1" s="200" t="s">
        <v>720</v>
      </c>
      <c r="B1" s="200"/>
      <c r="C1" s="200"/>
      <c r="D1" s="200"/>
      <c r="E1" s="200"/>
      <c r="F1" s="200"/>
      <c r="G1" s="200"/>
      <c r="H1" s="200"/>
      <c r="I1" s="200"/>
      <c r="J1" s="200"/>
    </row>
    <row r="2" spans="1:10" ht="24" x14ac:dyDescent="0.25">
      <c r="A2" s="145" t="s">
        <v>1</v>
      </c>
      <c r="B2" s="145" t="s">
        <v>2</v>
      </c>
      <c r="C2" s="144" t="s">
        <v>721</v>
      </c>
      <c r="D2" s="144" t="s">
        <v>722</v>
      </c>
      <c r="E2" s="144" t="s">
        <v>723</v>
      </c>
      <c r="F2" s="144" t="s">
        <v>724</v>
      </c>
      <c r="G2" s="144" t="s">
        <v>4</v>
      </c>
      <c r="H2" s="144" t="s">
        <v>5</v>
      </c>
      <c r="I2" s="164" t="s">
        <v>109</v>
      </c>
      <c r="J2" s="164" t="s">
        <v>110</v>
      </c>
    </row>
    <row r="3" spans="1:10" ht="24" x14ac:dyDescent="0.25">
      <c r="A3" s="146" t="s">
        <v>725</v>
      </c>
      <c r="B3" s="146" t="s">
        <v>726</v>
      </c>
      <c r="C3" s="147" t="s">
        <v>727</v>
      </c>
      <c r="D3" s="146" t="s">
        <v>728</v>
      </c>
      <c r="E3" s="147" t="s">
        <v>729</v>
      </c>
      <c r="F3" s="147">
        <v>2</v>
      </c>
      <c r="G3" s="147">
        <v>3.96</v>
      </c>
      <c r="H3" s="147" t="s">
        <v>106</v>
      </c>
      <c r="I3" s="140"/>
      <c r="J3" s="140">
        <f>I3*G3*F3</f>
        <v>0</v>
      </c>
    </row>
    <row r="4" spans="1:10" ht="24" x14ac:dyDescent="0.25">
      <c r="A4" s="146" t="s">
        <v>730</v>
      </c>
      <c r="B4" s="159" t="s">
        <v>999</v>
      </c>
      <c r="C4" s="147" t="s">
        <v>742</v>
      </c>
      <c r="D4" s="146" t="s">
        <v>743</v>
      </c>
      <c r="E4" s="147" t="s">
        <v>733</v>
      </c>
      <c r="F4" s="147">
        <v>1</v>
      </c>
      <c r="G4" s="147">
        <v>8.92</v>
      </c>
      <c r="H4" s="147" t="s">
        <v>106</v>
      </c>
      <c r="I4" s="140"/>
      <c r="J4" s="140">
        <f t="shared" ref="J4:J79" si="0">I4*G4*F4</f>
        <v>0</v>
      </c>
    </row>
    <row r="5" spans="1:10" ht="36" x14ac:dyDescent="0.25">
      <c r="A5" s="146" t="s">
        <v>734</v>
      </c>
      <c r="B5" s="146" t="s">
        <v>735</v>
      </c>
      <c r="C5" s="147" t="s">
        <v>731</v>
      </c>
      <c r="D5" s="146" t="s">
        <v>732</v>
      </c>
      <c r="E5" s="147" t="s">
        <v>736</v>
      </c>
      <c r="F5" s="147">
        <v>100</v>
      </c>
      <c r="G5" s="147">
        <v>38</v>
      </c>
      <c r="H5" s="147" t="s">
        <v>106</v>
      </c>
      <c r="I5" s="140"/>
      <c r="J5" s="140">
        <f t="shared" si="0"/>
        <v>0</v>
      </c>
    </row>
    <row r="6" spans="1:10" ht="36" x14ac:dyDescent="0.25">
      <c r="A6" s="146" t="s">
        <v>737</v>
      </c>
      <c r="B6" s="146" t="s">
        <v>738</v>
      </c>
      <c r="C6" s="147" t="s">
        <v>731</v>
      </c>
      <c r="D6" s="146" t="s">
        <v>732</v>
      </c>
      <c r="E6" s="147" t="s">
        <v>739</v>
      </c>
      <c r="F6" s="147">
        <v>100</v>
      </c>
      <c r="G6" s="147">
        <v>86</v>
      </c>
      <c r="H6" s="147" t="s">
        <v>106</v>
      </c>
      <c r="I6" s="140"/>
      <c r="J6" s="140">
        <f t="shared" si="0"/>
        <v>0</v>
      </c>
    </row>
    <row r="7" spans="1:10" ht="24" x14ac:dyDescent="0.25">
      <c r="A7" s="146" t="s">
        <v>740</v>
      </c>
      <c r="B7" s="146" t="s">
        <v>741</v>
      </c>
      <c r="C7" s="147" t="s">
        <v>742</v>
      </c>
      <c r="D7" s="146" t="s">
        <v>743</v>
      </c>
      <c r="E7" s="147" t="s">
        <v>744</v>
      </c>
      <c r="F7" s="147">
        <v>3</v>
      </c>
      <c r="G7" s="147">
        <v>298.98</v>
      </c>
      <c r="H7" s="147" t="s">
        <v>106</v>
      </c>
      <c r="I7" s="140"/>
      <c r="J7" s="140">
        <f t="shared" si="0"/>
        <v>0</v>
      </c>
    </row>
    <row r="8" spans="1:10" ht="24" x14ac:dyDescent="0.25">
      <c r="A8" s="146" t="s">
        <v>745</v>
      </c>
      <c r="B8" s="146" t="s">
        <v>741</v>
      </c>
      <c r="C8" s="147" t="s">
        <v>742</v>
      </c>
      <c r="D8" s="146" t="s">
        <v>743</v>
      </c>
      <c r="E8" s="147" t="s">
        <v>746</v>
      </c>
      <c r="F8" s="147">
        <v>2</v>
      </c>
      <c r="G8" s="147">
        <v>8</v>
      </c>
      <c r="H8" s="147" t="s">
        <v>106</v>
      </c>
      <c r="I8" s="140"/>
      <c r="J8" s="140">
        <f t="shared" si="0"/>
        <v>0</v>
      </c>
    </row>
    <row r="9" spans="1:10" ht="36" x14ac:dyDescent="0.25">
      <c r="A9" s="159" t="s">
        <v>1000</v>
      </c>
      <c r="B9" s="159" t="s">
        <v>1001</v>
      </c>
      <c r="C9" s="160" t="s">
        <v>731</v>
      </c>
      <c r="D9" s="159" t="s">
        <v>732</v>
      </c>
      <c r="E9" s="160" t="s">
        <v>1002</v>
      </c>
      <c r="F9" s="160">
        <v>32</v>
      </c>
      <c r="G9" s="160">
        <v>63.36</v>
      </c>
      <c r="H9" s="160" t="s">
        <v>106</v>
      </c>
      <c r="I9" s="140"/>
      <c r="J9" s="140">
        <f t="shared" si="0"/>
        <v>0</v>
      </c>
    </row>
    <row r="10" spans="1:10" ht="24" x14ac:dyDescent="0.25">
      <c r="A10" s="146" t="s">
        <v>747</v>
      </c>
      <c r="B10" s="146" t="s">
        <v>741</v>
      </c>
      <c r="C10" s="147" t="s">
        <v>742</v>
      </c>
      <c r="D10" s="146" t="s">
        <v>743</v>
      </c>
      <c r="E10" s="147" t="s">
        <v>746</v>
      </c>
      <c r="F10" s="147">
        <v>2</v>
      </c>
      <c r="G10" s="147">
        <v>8</v>
      </c>
      <c r="H10" s="147" t="s">
        <v>106</v>
      </c>
      <c r="I10" s="140"/>
      <c r="J10" s="140">
        <f t="shared" si="0"/>
        <v>0</v>
      </c>
    </row>
    <row r="11" spans="1:10" ht="24" x14ac:dyDescent="0.25">
      <c r="A11" s="146" t="s">
        <v>748</v>
      </c>
      <c r="B11" s="146" t="s">
        <v>741</v>
      </c>
      <c r="C11" s="147" t="s">
        <v>742</v>
      </c>
      <c r="D11" s="146" t="s">
        <v>743</v>
      </c>
      <c r="E11" s="147" t="s">
        <v>749</v>
      </c>
      <c r="F11" s="147">
        <v>2</v>
      </c>
      <c r="G11" s="147">
        <v>211.4</v>
      </c>
      <c r="H11" s="147" t="s">
        <v>106</v>
      </c>
      <c r="I11" s="140"/>
      <c r="J11" s="140">
        <f t="shared" si="0"/>
        <v>0</v>
      </c>
    </row>
    <row r="12" spans="1:10" ht="24" x14ac:dyDescent="0.25">
      <c r="A12" s="146" t="s">
        <v>750</v>
      </c>
      <c r="B12" s="146" t="s">
        <v>741</v>
      </c>
      <c r="C12" s="147" t="s">
        <v>742</v>
      </c>
      <c r="D12" s="146" t="s">
        <v>743</v>
      </c>
      <c r="E12" s="147" t="s">
        <v>751</v>
      </c>
      <c r="F12" s="147">
        <v>1</v>
      </c>
      <c r="G12" s="147">
        <v>36</v>
      </c>
      <c r="H12" s="147" t="s">
        <v>106</v>
      </c>
      <c r="I12" s="140"/>
      <c r="J12" s="140">
        <f t="shared" si="0"/>
        <v>0</v>
      </c>
    </row>
    <row r="13" spans="1:10" ht="24" x14ac:dyDescent="0.25">
      <c r="A13" s="146" t="s">
        <v>752</v>
      </c>
      <c r="B13" s="159" t="s">
        <v>999</v>
      </c>
      <c r="C13" s="147" t="s">
        <v>742</v>
      </c>
      <c r="D13" s="146" t="s">
        <v>743</v>
      </c>
      <c r="E13" s="147" t="s">
        <v>733</v>
      </c>
      <c r="F13" s="147">
        <v>1</v>
      </c>
      <c r="G13" s="147">
        <v>8.92</v>
      </c>
      <c r="H13" s="147" t="s">
        <v>106</v>
      </c>
      <c r="I13" s="140"/>
      <c r="J13" s="140">
        <f t="shared" si="0"/>
        <v>0</v>
      </c>
    </row>
    <row r="14" spans="1:10" ht="36" x14ac:dyDescent="0.25">
      <c r="A14" s="146" t="s">
        <v>753</v>
      </c>
      <c r="B14" s="146" t="s">
        <v>754</v>
      </c>
      <c r="C14" s="147" t="s">
        <v>731</v>
      </c>
      <c r="D14" s="146" t="s">
        <v>732</v>
      </c>
      <c r="E14" s="147" t="s">
        <v>755</v>
      </c>
      <c r="F14" s="147">
        <v>96</v>
      </c>
      <c r="G14" s="147">
        <v>5.76</v>
      </c>
      <c r="H14" s="147" t="s">
        <v>106</v>
      </c>
      <c r="I14" s="140"/>
      <c r="J14" s="140">
        <f t="shared" si="0"/>
        <v>0</v>
      </c>
    </row>
    <row r="15" spans="1:10" ht="24" x14ac:dyDescent="0.25">
      <c r="A15" s="146" t="s">
        <v>756</v>
      </c>
      <c r="B15" s="146" t="s">
        <v>757</v>
      </c>
      <c r="C15" s="147" t="s">
        <v>727</v>
      </c>
      <c r="D15" s="146" t="s">
        <v>728</v>
      </c>
      <c r="E15" s="147" t="s">
        <v>729</v>
      </c>
      <c r="F15" s="147">
        <v>2</v>
      </c>
      <c r="G15" s="147">
        <v>3.96</v>
      </c>
      <c r="H15" s="147" t="s">
        <v>106</v>
      </c>
      <c r="I15" s="140"/>
      <c r="J15" s="140">
        <f t="shared" si="0"/>
        <v>0</v>
      </c>
    </row>
    <row r="16" spans="1:10" ht="36" x14ac:dyDescent="0.25">
      <c r="A16" s="159" t="s">
        <v>1003</v>
      </c>
      <c r="B16" s="159" t="s">
        <v>1004</v>
      </c>
      <c r="C16" s="160" t="s">
        <v>731</v>
      </c>
      <c r="D16" s="159" t="s">
        <v>732</v>
      </c>
      <c r="E16" s="160" t="s">
        <v>1005</v>
      </c>
      <c r="F16" s="160">
        <v>8</v>
      </c>
      <c r="G16" s="160">
        <v>23.68</v>
      </c>
      <c r="H16" s="160" t="s">
        <v>106</v>
      </c>
      <c r="I16" s="140"/>
      <c r="J16" s="140">
        <f t="shared" si="0"/>
        <v>0</v>
      </c>
    </row>
    <row r="17" spans="1:10" ht="24" x14ac:dyDescent="0.25">
      <c r="A17" s="146" t="s">
        <v>758</v>
      </c>
      <c r="B17" s="146" t="s">
        <v>759</v>
      </c>
      <c r="C17" s="147" t="s">
        <v>727</v>
      </c>
      <c r="D17" s="146" t="s">
        <v>728</v>
      </c>
      <c r="E17" s="147" t="s">
        <v>729</v>
      </c>
      <c r="F17" s="147">
        <v>2</v>
      </c>
      <c r="G17" s="147">
        <v>3.96</v>
      </c>
      <c r="H17" s="147" t="s">
        <v>106</v>
      </c>
      <c r="I17" s="140"/>
      <c r="J17" s="140">
        <f t="shared" si="0"/>
        <v>0</v>
      </c>
    </row>
    <row r="18" spans="1:10" ht="24" x14ac:dyDescent="0.25">
      <c r="A18" s="146" t="s">
        <v>760</v>
      </c>
      <c r="B18" s="159" t="s">
        <v>999</v>
      </c>
      <c r="C18" s="147" t="s">
        <v>742</v>
      </c>
      <c r="D18" s="146" t="s">
        <v>743</v>
      </c>
      <c r="E18" s="147" t="s">
        <v>733</v>
      </c>
      <c r="F18" s="147">
        <v>1</v>
      </c>
      <c r="G18" s="147">
        <v>8.92</v>
      </c>
      <c r="H18" s="147" t="s">
        <v>106</v>
      </c>
      <c r="I18" s="140"/>
      <c r="J18" s="140">
        <f t="shared" si="0"/>
        <v>0</v>
      </c>
    </row>
    <row r="19" spans="1:10" ht="36" x14ac:dyDescent="0.25">
      <c r="A19" s="146" t="s">
        <v>761</v>
      </c>
      <c r="B19" s="146" t="s">
        <v>762</v>
      </c>
      <c r="C19" s="147" t="s">
        <v>731</v>
      </c>
      <c r="D19" s="146" t="s">
        <v>732</v>
      </c>
      <c r="E19" s="147" t="s">
        <v>736</v>
      </c>
      <c r="F19" s="147">
        <v>48</v>
      </c>
      <c r="G19" s="147">
        <v>18.239999999999998</v>
      </c>
      <c r="H19" s="147" t="s">
        <v>106</v>
      </c>
      <c r="I19" s="140"/>
      <c r="J19" s="140">
        <f t="shared" si="0"/>
        <v>0</v>
      </c>
    </row>
    <row r="20" spans="1:10" ht="36" x14ac:dyDescent="0.25">
      <c r="A20" s="146" t="s">
        <v>763</v>
      </c>
      <c r="B20" s="146" t="s">
        <v>764</v>
      </c>
      <c r="C20" s="147" t="s">
        <v>731</v>
      </c>
      <c r="D20" s="146" t="s">
        <v>732</v>
      </c>
      <c r="E20" s="147" t="s">
        <v>739</v>
      </c>
      <c r="F20" s="147">
        <v>48</v>
      </c>
      <c r="G20" s="147">
        <v>41.28</v>
      </c>
      <c r="H20" s="147" t="s">
        <v>106</v>
      </c>
      <c r="I20" s="140"/>
      <c r="J20" s="140">
        <f t="shared" si="0"/>
        <v>0</v>
      </c>
    </row>
    <row r="21" spans="1:10" ht="24" x14ac:dyDescent="0.25">
      <c r="A21" s="146" t="s">
        <v>765</v>
      </c>
      <c r="B21" s="146" t="s">
        <v>741</v>
      </c>
      <c r="C21" s="147" t="s">
        <v>742</v>
      </c>
      <c r="D21" s="146" t="s">
        <v>743</v>
      </c>
      <c r="E21" s="147" t="s">
        <v>766</v>
      </c>
      <c r="F21" s="147">
        <v>2</v>
      </c>
      <c r="G21" s="147">
        <v>175.16</v>
      </c>
      <c r="H21" s="147" t="s">
        <v>106</v>
      </c>
      <c r="I21" s="140"/>
      <c r="J21" s="140">
        <f t="shared" si="0"/>
        <v>0</v>
      </c>
    </row>
    <row r="22" spans="1:10" ht="24" x14ac:dyDescent="0.25">
      <c r="A22" s="146" t="s">
        <v>767</v>
      </c>
      <c r="B22" s="146" t="s">
        <v>741</v>
      </c>
      <c r="C22" s="147" t="s">
        <v>742</v>
      </c>
      <c r="D22" s="146" t="s">
        <v>743</v>
      </c>
      <c r="E22" s="147" t="s">
        <v>768</v>
      </c>
      <c r="F22" s="147">
        <v>1</v>
      </c>
      <c r="G22" s="147">
        <v>135.9</v>
      </c>
      <c r="H22" s="147" t="s">
        <v>106</v>
      </c>
      <c r="I22" s="140"/>
      <c r="J22" s="140">
        <f t="shared" si="0"/>
        <v>0</v>
      </c>
    </row>
    <row r="23" spans="1:10" ht="24" x14ac:dyDescent="0.25">
      <c r="A23" s="146" t="s">
        <v>769</v>
      </c>
      <c r="B23" s="146" t="s">
        <v>741</v>
      </c>
      <c r="C23" s="147" t="s">
        <v>742</v>
      </c>
      <c r="D23" s="146" t="s">
        <v>743</v>
      </c>
      <c r="E23" s="147" t="s">
        <v>746</v>
      </c>
      <c r="F23" s="147">
        <v>2</v>
      </c>
      <c r="G23" s="147">
        <v>8</v>
      </c>
      <c r="H23" s="147" t="s">
        <v>106</v>
      </c>
      <c r="I23" s="140"/>
      <c r="J23" s="140">
        <f t="shared" si="0"/>
        <v>0</v>
      </c>
    </row>
    <row r="24" spans="1:10" ht="36" x14ac:dyDescent="0.25">
      <c r="A24" s="159" t="s">
        <v>1006</v>
      </c>
      <c r="B24" s="159" t="s">
        <v>1001</v>
      </c>
      <c r="C24" s="160" t="s">
        <v>731</v>
      </c>
      <c r="D24" s="159" t="s">
        <v>732</v>
      </c>
      <c r="E24" s="160" t="s">
        <v>1005</v>
      </c>
      <c r="F24" s="160">
        <v>12</v>
      </c>
      <c r="G24" s="160">
        <v>35.520000000000003</v>
      </c>
      <c r="H24" s="160" t="s">
        <v>106</v>
      </c>
      <c r="I24" s="140"/>
      <c r="J24" s="140">
        <f t="shared" si="0"/>
        <v>0</v>
      </c>
    </row>
    <row r="25" spans="1:10" ht="24" x14ac:dyDescent="0.25">
      <c r="A25" s="146" t="s">
        <v>770</v>
      </c>
      <c r="B25" s="146" t="s">
        <v>741</v>
      </c>
      <c r="C25" s="147" t="s">
        <v>742</v>
      </c>
      <c r="D25" s="146" t="s">
        <v>743</v>
      </c>
      <c r="E25" s="147" t="s">
        <v>771</v>
      </c>
      <c r="F25" s="147">
        <v>1</v>
      </c>
      <c r="G25" s="147">
        <v>53.9</v>
      </c>
      <c r="H25" s="147" t="s">
        <v>106</v>
      </c>
      <c r="I25" s="140"/>
      <c r="J25" s="140">
        <f t="shared" si="0"/>
        <v>0</v>
      </c>
    </row>
    <row r="26" spans="1:10" ht="24" x14ac:dyDescent="0.25">
      <c r="A26" s="146" t="s">
        <v>772</v>
      </c>
      <c r="B26" s="146" t="s">
        <v>741</v>
      </c>
      <c r="C26" s="147" t="s">
        <v>742</v>
      </c>
      <c r="D26" s="146" t="s">
        <v>743</v>
      </c>
      <c r="E26" s="147" t="s">
        <v>773</v>
      </c>
      <c r="F26" s="147">
        <v>1</v>
      </c>
      <c r="G26" s="147">
        <v>42.35</v>
      </c>
      <c r="H26" s="147" t="s">
        <v>106</v>
      </c>
      <c r="I26" s="140"/>
      <c r="J26" s="140">
        <f t="shared" si="0"/>
        <v>0</v>
      </c>
    </row>
    <row r="27" spans="1:10" ht="24" x14ac:dyDescent="0.25">
      <c r="A27" s="146" t="s">
        <v>774</v>
      </c>
      <c r="B27" s="146" t="s">
        <v>775</v>
      </c>
      <c r="C27" s="147" t="s">
        <v>742</v>
      </c>
      <c r="D27" s="146" t="s">
        <v>743</v>
      </c>
      <c r="E27" s="147" t="s">
        <v>776</v>
      </c>
      <c r="F27" s="147">
        <v>3</v>
      </c>
      <c r="G27" s="147">
        <v>54</v>
      </c>
      <c r="H27" s="147" t="s">
        <v>106</v>
      </c>
      <c r="I27" s="140"/>
      <c r="J27" s="140">
        <f t="shared" si="0"/>
        <v>0</v>
      </c>
    </row>
    <row r="28" spans="1:10" ht="24" x14ac:dyDescent="0.25">
      <c r="A28" s="146" t="s">
        <v>777</v>
      </c>
      <c r="B28" s="146" t="s">
        <v>778</v>
      </c>
      <c r="C28" s="147" t="s">
        <v>742</v>
      </c>
      <c r="D28" s="146" t="s">
        <v>743</v>
      </c>
      <c r="E28" s="147" t="s">
        <v>779</v>
      </c>
      <c r="F28" s="147">
        <v>1</v>
      </c>
      <c r="G28" s="147">
        <v>22.41</v>
      </c>
      <c r="H28" s="147" t="s">
        <v>106</v>
      </c>
      <c r="I28" s="140"/>
      <c r="J28" s="140">
        <f t="shared" si="0"/>
        <v>0</v>
      </c>
    </row>
    <row r="29" spans="1:10" ht="24" x14ac:dyDescent="0.25">
      <c r="A29" s="146" t="s">
        <v>780</v>
      </c>
      <c r="B29" s="146" t="s">
        <v>741</v>
      </c>
      <c r="C29" s="147" t="s">
        <v>742</v>
      </c>
      <c r="D29" s="146" t="s">
        <v>743</v>
      </c>
      <c r="E29" s="147" t="s">
        <v>781</v>
      </c>
      <c r="F29" s="147">
        <v>1</v>
      </c>
      <c r="G29" s="147">
        <v>63.06</v>
      </c>
      <c r="H29" s="147" t="s">
        <v>106</v>
      </c>
      <c r="I29" s="140"/>
      <c r="J29" s="140">
        <f t="shared" si="0"/>
        <v>0</v>
      </c>
    </row>
    <row r="30" spans="1:10" ht="24" x14ac:dyDescent="0.25">
      <c r="A30" s="146" t="s">
        <v>782</v>
      </c>
      <c r="B30" s="146" t="s">
        <v>741</v>
      </c>
      <c r="C30" s="147" t="s">
        <v>742</v>
      </c>
      <c r="D30" s="146" t="s">
        <v>743</v>
      </c>
      <c r="E30" s="147" t="s">
        <v>783</v>
      </c>
      <c r="F30" s="147">
        <v>1</v>
      </c>
      <c r="G30" s="147">
        <v>37.5</v>
      </c>
      <c r="H30" s="147" t="s">
        <v>106</v>
      </c>
      <c r="I30" s="140"/>
      <c r="J30" s="140">
        <f t="shared" si="0"/>
        <v>0</v>
      </c>
    </row>
    <row r="31" spans="1:10" ht="24" x14ac:dyDescent="0.25">
      <c r="A31" s="146" t="s">
        <v>784</v>
      </c>
      <c r="B31" s="146" t="s">
        <v>785</v>
      </c>
      <c r="C31" s="147" t="s">
        <v>742</v>
      </c>
      <c r="D31" s="146" t="s">
        <v>743</v>
      </c>
      <c r="E31" s="147" t="s">
        <v>786</v>
      </c>
      <c r="F31" s="147">
        <v>1</v>
      </c>
      <c r="G31" s="147">
        <v>16.38</v>
      </c>
      <c r="H31" s="147" t="s">
        <v>106</v>
      </c>
      <c r="I31" s="140"/>
      <c r="J31" s="140">
        <f t="shared" si="0"/>
        <v>0</v>
      </c>
    </row>
    <row r="32" spans="1:10" ht="60" x14ac:dyDescent="0.25">
      <c r="A32" s="146" t="s">
        <v>787</v>
      </c>
      <c r="B32" s="146" t="s">
        <v>788</v>
      </c>
      <c r="C32" s="147" t="s">
        <v>789</v>
      </c>
      <c r="D32" s="146" t="s">
        <v>790</v>
      </c>
      <c r="E32" s="147" t="s">
        <v>791</v>
      </c>
      <c r="F32" s="147">
        <v>1</v>
      </c>
      <c r="G32" s="147">
        <v>4.32</v>
      </c>
      <c r="H32" s="147" t="s">
        <v>106</v>
      </c>
      <c r="I32" s="140"/>
      <c r="J32" s="140">
        <f t="shared" si="0"/>
        <v>0</v>
      </c>
    </row>
    <row r="33" spans="1:10" ht="60" x14ac:dyDescent="0.25">
      <c r="A33" s="146" t="s">
        <v>792</v>
      </c>
      <c r="B33" s="146" t="s">
        <v>788</v>
      </c>
      <c r="C33" s="147" t="s">
        <v>789</v>
      </c>
      <c r="D33" s="146" t="s">
        <v>790</v>
      </c>
      <c r="E33" s="147" t="s">
        <v>791</v>
      </c>
      <c r="F33" s="147">
        <v>1</v>
      </c>
      <c r="G33" s="147">
        <v>4.32</v>
      </c>
      <c r="H33" s="147" t="s">
        <v>106</v>
      </c>
      <c r="I33" s="140"/>
      <c r="J33" s="140">
        <f t="shared" si="0"/>
        <v>0</v>
      </c>
    </row>
    <row r="34" spans="1:10" ht="60" x14ac:dyDescent="0.25">
      <c r="A34" s="146" t="s">
        <v>793</v>
      </c>
      <c r="B34" s="146" t="s">
        <v>788</v>
      </c>
      <c r="C34" s="147" t="s">
        <v>789</v>
      </c>
      <c r="D34" s="146" t="s">
        <v>790</v>
      </c>
      <c r="E34" s="147" t="s">
        <v>791</v>
      </c>
      <c r="F34" s="147">
        <v>1</v>
      </c>
      <c r="G34" s="147">
        <v>4.32</v>
      </c>
      <c r="H34" s="147" t="s">
        <v>106</v>
      </c>
      <c r="I34" s="140"/>
      <c r="J34" s="140">
        <f t="shared" si="0"/>
        <v>0</v>
      </c>
    </row>
    <row r="35" spans="1:10" ht="60" x14ac:dyDescent="0.25">
      <c r="A35" s="146" t="s">
        <v>794</v>
      </c>
      <c r="B35" s="146" t="s">
        <v>788</v>
      </c>
      <c r="C35" s="147" t="s">
        <v>789</v>
      </c>
      <c r="D35" s="146" t="s">
        <v>790</v>
      </c>
      <c r="E35" s="147" t="s">
        <v>791</v>
      </c>
      <c r="F35" s="147">
        <v>1</v>
      </c>
      <c r="G35" s="147">
        <v>4.32</v>
      </c>
      <c r="H35" s="147" t="s">
        <v>106</v>
      </c>
      <c r="I35" s="140"/>
      <c r="J35" s="140">
        <f t="shared" si="0"/>
        <v>0</v>
      </c>
    </row>
    <row r="36" spans="1:10" ht="24" x14ac:dyDescent="0.25">
      <c r="A36" s="146" t="s">
        <v>1044</v>
      </c>
      <c r="B36" s="146" t="s">
        <v>741</v>
      </c>
      <c r="C36" s="147" t="s">
        <v>742</v>
      </c>
      <c r="D36" s="146" t="s">
        <v>743</v>
      </c>
      <c r="E36" s="147" t="s">
        <v>776</v>
      </c>
      <c r="F36" s="147">
        <v>1</v>
      </c>
      <c r="G36" s="147">
        <v>18</v>
      </c>
      <c r="H36" s="147" t="s">
        <v>106</v>
      </c>
      <c r="I36" s="140"/>
      <c r="J36" s="140">
        <f t="shared" si="0"/>
        <v>0</v>
      </c>
    </row>
    <row r="37" spans="1:10" ht="24" x14ac:dyDescent="0.25">
      <c r="A37" s="146" t="s">
        <v>1045</v>
      </c>
      <c r="B37" s="146" t="s">
        <v>741</v>
      </c>
      <c r="C37" s="147" t="s">
        <v>742</v>
      </c>
      <c r="D37" s="146" t="s">
        <v>743</v>
      </c>
      <c r="E37" s="147" t="s">
        <v>776</v>
      </c>
      <c r="F37" s="147">
        <v>1</v>
      </c>
      <c r="G37" s="147">
        <v>18</v>
      </c>
      <c r="H37" s="147" t="s">
        <v>106</v>
      </c>
      <c r="I37" s="140"/>
      <c r="J37" s="140">
        <f t="shared" ref="J37" si="1">I37*G37*F37</f>
        <v>0</v>
      </c>
    </row>
    <row r="38" spans="1:10" ht="24" x14ac:dyDescent="0.25">
      <c r="A38" s="146" t="s">
        <v>795</v>
      </c>
      <c r="B38" s="146" t="s">
        <v>741</v>
      </c>
      <c r="C38" s="147" t="s">
        <v>742</v>
      </c>
      <c r="D38" s="146" t="s">
        <v>743</v>
      </c>
      <c r="E38" s="147" t="s">
        <v>776</v>
      </c>
      <c r="F38" s="147">
        <v>1</v>
      </c>
      <c r="G38" s="147">
        <v>18</v>
      </c>
      <c r="H38" s="147" t="s">
        <v>106</v>
      </c>
      <c r="I38" s="140"/>
      <c r="J38" s="140">
        <f t="shared" si="0"/>
        <v>0</v>
      </c>
    </row>
    <row r="39" spans="1:10" ht="24" x14ac:dyDescent="0.25">
      <c r="A39" s="146" t="s">
        <v>1042</v>
      </c>
      <c r="B39" s="146" t="s">
        <v>796</v>
      </c>
      <c r="C39" s="147" t="s">
        <v>742</v>
      </c>
      <c r="D39" s="146" t="s">
        <v>743</v>
      </c>
      <c r="E39" s="147" t="s">
        <v>797</v>
      </c>
      <c r="F39" s="147">
        <v>4</v>
      </c>
      <c r="G39" s="147">
        <v>81.599999999999994</v>
      </c>
      <c r="H39" s="147" t="s">
        <v>106</v>
      </c>
      <c r="I39" s="140"/>
      <c r="J39" s="140">
        <f t="shared" si="0"/>
        <v>0</v>
      </c>
    </row>
    <row r="40" spans="1:10" ht="24" x14ac:dyDescent="0.25">
      <c r="A40" s="146" t="s">
        <v>1043</v>
      </c>
      <c r="B40" s="146" t="s">
        <v>1050</v>
      </c>
      <c r="C40" s="147" t="s">
        <v>742</v>
      </c>
      <c r="D40" s="146" t="s">
        <v>743</v>
      </c>
      <c r="E40" s="160" t="s">
        <v>1051</v>
      </c>
      <c r="F40" s="147">
        <v>4</v>
      </c>
      <c r="G40" s="147">
        <v>5.12</v>
      </c>
      <c r="H40" s="147" t="s">
        <v>106</v>
      </c>
      <c r="I40" s="140"/>
      <c r="J40" s="140">
        <f t="shared" si="0"/>
        <v>0</v>
      </c>
    </row>
    <row r="41" spans="1:10" ht="24" x14ac:dyDescent="0.25">
      <c r="A41" s="146" t="s">
        <v>1046</v>
      </c>
      <c r="B41" s="146" t="s">
        <v>1050</v>
      </c>
      <c r="C41" s="147" t="s">
        <v>742</v>
      </c>
      <c r="D41" s="146" t="s">
        <v>743</v>
      </c>
      <c r="E41" s="160" t="s">
        <v>1052</v>
      </c>
      <c r="F41" s="147">
        <v>4</v>
      </c>
      <c r="G41" s="147">
        <v>2.88</v>
      </c>
      <c r="H41" s="147" t="s">
        <v>106</v>
      </c>
      <c r="I41" s="140"/>
      <c r="J41" s="140">
        <f t="shared" si="0"/>
        <v>0</v>
      </c>
    </row>
    <row r="42" spans="1:10" ht="24" x14ac:dyDescent="0.25">
      <c r="A42" s="146" t="s">
        <v>1047</v>
      </c>
      <c r="B42" s="146" t="s">
        <v>1050</v>
      </c>
      <c r="C42" s="147" t="s">
        <v>742</v>
      </c>
      <c r="D42" s="146" t="s">
        <v>743</v>
      </c>
      <c r="E42" s="160" t="s">
        <v>1053</v>
      </c>
      <c r="F42" s="147">
        <v>4</v>
      </c>
      <c r="G42" s="147">
        <v>10.039999999999999</v>
      </c>
      <c r="H42" s="147" t="s">
        <v>106</v>
      </c>
      <c r="I42" s="140"/>
      <c r="J42" s="140">
        <f t="shared" si="0"/>
        <v>0</v>
      </c>
    </row>
    <row r="43" spans="1:10" ht="24" x14ac:dyDescent="0.25">
      <c r="A43" s="146" t="s">
        <v>1048</v>
      </c>
      <c r="B43" s="146" t="s">
        <v>1050</v>
      </c>
      <c r="C43" s="147" t="s">
        <v>742</v>
      </c>
      <c r="D43" s="146" t="s">
        <v>743</v>
      </c>
      <c r="E43" s="160" t="s">
        <v>1052</v>
      </c>
      <c r="F43" s="147">
        <v>4</v>
      </c>
      <c r="G43" s="147">
        <v>2.88</v>
      </c>
      <c r="H43" s="147" t="s">
        <v>106</v>
      </c>
      <c r="I43" s="140"/>
      <c r="J43" s="140">
        <f t="shared" si="0"/>
        <v>0</v>
      </c>
    </row>
    <row r="44" spans="1:10" ht="24" x14ac:dyDescent="0.25">
      <c r="A44" s="146" t="s">
        <v>1049</v>
      </c>
      <c r="B44" s="146" t="s">
        <v>1050</v>
      </c>
      <c r="C44" s="147" t="s">
        <v>742</v>
      </c>
      <c r="D44" s="146" t="s">
        <v>743</v>
      </c>
      <c r="E44" s="160" t="s">
        <v>1051</v>
      </c>
      <c r="F44" s="147">
        <v>4</v>
      </c>
      <c r="G44" s="147">
        <v>5.12</v>
      </c>
      <c r="H44" s="147" t="s">
        <v>106</v>
      </c>
      <c r="I44" s="140"/>
      <c r="J44" s="140">
        <f t="shared" si="0"/>
        <v>0</v>
      </c>
    </row>
    <row r="45" spans="1:10" ht="24" x14ac:dyDescent="0.25">
      <c r="A45" s="146" t="s">
        <v>798</v>
      </c>
      <c r="B45" s="146" t="s">
        <v>799</v>
      </c>
      <c r="C45" s="147" t="s">
        <v>742</v>
      </c>
      <c r="D45" s="146" t="s">
        <v>743</v>
      </c>
      <c r="E45" s="147" t="s">
        <v>800</v>
      </c>
      <c r="F45" s="147">
        <v>4</v>
      </c>
      <c r="G45" s="147">
        <v>15.94</v>
      </c>
      <c r="H45" s="147" t="s">
        <v>106</v>
      </c>
      <c r="I45" s="140"/>
      <c r="J45" s="140">
        <f t="shared" si="0"/>
        <v>0</v>
      </c>
    </row>
    <row r="46" spans="1:10" ht="24" x14ac:dyDescent="0.25">
      <c r="A46" s="146" t="s">
        <v>801</v>
      </c>
      <c r="B46" s="146" t="s">
        <v>799</v>
      </c>
      <c r="C46" s="147" t="s">
        <v>742</v>
      </c>
      <c r="D46" s="146" t="s">
        <v>743</v>
      </c>
      <c r="E46" s="147" t="s">
        <v>802</v>
      </c>
      <c r="F46" s="147">
        <v>4</v>
      </c>
      <c r="G46" s="147">
        <v>22.3</v>
      </c>
      <c r="H46" s="147" t="s">
        <v>106</v>
      </c>
      <c r="I46" s="140"/>
      <c r="J46" s="140">
        <f t="shared" si="0"/>
        <v>0</v>
      </c>
    </row>
    <row r="47" spans="1:10" ht="24" x14ac:dyDescent="0.25">
      <c r="A47" s="146" t="s">
        <v>803</v>
      </c>
      <c r="B47" s="146" t="s">
        <v>799</v>
      </c>
      <c r="C47" s="147" t="s">
        <v>742</v>
      </c>
      <c r="D47" s="146" t="s">
        <v>743</v>
      </c>
      <c r="E47" s="147" t="s">
        <v>804</v>
      </c>
      <c r="F47" s="147">
        <v>4</v>
      </c>
      <c r="G47" s="147">
        <v>34.299999999999997</v>
      </c>
      <c r="H47" s="147" t="s">
        <v>106</v>
      </c>
      <c r="I47" s="140"/>
      <c r="J47" s="140">
        <f t="shared" si="0"/>
        <v>0</v>
      </c>
    </row>
    <row r="48" spans="1:10" ht="24" x14ac:dyDescent="0.25">
      <c r="A48" s="146" t="s">
        <v>1054</v>
      </c>
      <c r="B48" s="146" t="s">
        <v>1050</v>
      </c>
      <c r="C48" s="147" t="s">
        <v>742</v>
      </c>
      <c r="D48" s="146" t="s">
        <v>743</v>
      </c>
      <c r="E48" s="147" t="s">
        <v>1057</v>
      </c>
      <c r="F48" s="147">
        <v>4</v>
      </c>
      <c r="G48" s="147">
        <v>3.84</v>
      </c>
      <c r="H48" s="147" t="s">
        <v>106</v>
      </c>
      <c r="I48" s="140"/>
      <c r="J48" s="140">
        <f t="shared" si="0"/>
        <v>0</v>
      </c>
    </row>
    <row r="49" spans="1:10" ht="24" x14ac:dyDescent="0.25">
      <c r="A49" s="146" t="s">
        <v>1055</v>
      </c>
      <c r="B49" s="146" t="s">
        <v>1050</v>
      </c>
      <c r="C49" s="147" t="s">
        <v>742</v>
      </c>
      <c r="D49" s="146" t="s">
        <v>743</v>
      </c>
      <c r="E49" s="147" t="s">
        <v>1052</v>
      </c>
      <c r="F49" s="147">
        <v>4</v>
      </c>
      <c r="G49" s="147">
        <v>2.88</v>
      </c>
      <c r="H49" s="147" t="s">
        <v>106</v>
      </c>
      <c r="I49" s="140"/>
      <c r="J49" s="140">
        <f t="shared" si="0"/>
        <v>0</v>
      </c>
    </row>
    <row r="50" spans="1:10" ht="24" x14ac:dyDescent="0.25">
      <c r="A50" s="146" t="s">
        <v>1056</v>
      </c>
      <c r="B50" s="146" t="s">
        <v>1050</v>
      </c>
      <c r="C50" s="147" t="s">
        <v>742</v>
      </c>
      <c r="D50" s="146" t="s">
        <v>743</v>
      </c>
      <c r="E50" s="147" t="s">
        <v>1058</v>
      </c>
      <c r="F50" s="147">
        <v>4</v>
      </c>
      <c r="G50" s="147">
        <v>6.04</v>
      </c>
      <c r="H50" s="147" t="s">
        <v>106</v>
      </c>
      <c r="I50" s="140"/>
      <c r="J50" s="140">
        <f t="shared" si="0"/>
        <v>0</v>
      </c>
    </row>
    <row r="51" spans="1:10" ht="24" x14ac:dyDescent="0.25">
      <c r="A51" s="146" t="s">
        <v>805</v>
      </c>
      <c r="B51" s="146" t="s">
        <v>741</v>
      </c>
      <c r="C51" s="147" t="s">
        <v>742</v>
      </c>
      <c r="D51" s="146" t="s">
        <v>743</v>
      </c>
      <c r="E51" s="147" t="s">
        <v>806</v>
      </c>
      <c r="F51" s="147">
        <v>1</v>
      </c>
      <c r="G51" s="147">
        <v>12.6</v>
      </c>
      <c r="H51" s="147" t="s">
        <v>106</v>
      </c>
      <c r="I51" s="140"/>
      <c r="J51" s="140">
        <f t="shared" si="0"/>
        <v>0</v>
      </c>
    </row>
    <row r="52" spans="1:10" ht="24" x14ac:dyDescent="0.25">
      <c r="A52" s="146" t="s">
        <v>807</v>
      </c>
      <c r="B52" s="146" t="s">
        <v>741</v>
      </c>
      <c r="C52" s="147" t="s">
        <v>742</v>
      </c>
      <c r="D52" s="146" t="s">
        <v>743</v>
      </c>
      <c r="E52" s="147" t="s">
        <v>808</v>
      </c>
      <c r="F52" s="147">
        <v>1</v>
      </c>
      <c r="G52" s="147">
        <v>16.2</v>
      </c>
      <c r="H52" s="147" t="s">
        <v>106</v>
      </c>
      <c r="I52" s="140"/>
      <c r="J52" s="140">
        <f t="shared" si="0"/>
        <v>0</v>
      </c>
    </row>
    <row r="53" spans="1:10" ht="24" x14ac:dyDescent="0.25">
      <c r="A53" s="146" t="s">
        <v>809</v>
      </c>
      <c r="B53" s="146" t="s">
        <v>741</v>
      </c>
      <c r="C53" s="147" t="s">
        <v>742</v>
      </c>
      <c r="D53" s="146" t="s">
        <v>743</v>
      </c>
      <c r="E53" s="147" t="s">
        <v>810</v>
      </c>
      <c r="F53" s="147">
        <v>1</v>
      </c>
      <c r="G53" s="147">
        <v>13.5</v>
      </c>
      <c r="H53" s="147" t="s">
        <v>106</v>
      </c>
      <c r="I53" s="140"/>
      <c r="J53" s="140">
        <f t="shared" si="0"/>
        <v>0</v>
      </c>
    </row>
    <row r="54" spans="1:10" ht="24" x14ac:dyDescent="0.25">
      <c r="A54" s="146" t="s">
        <v>811</v>
      </c>
      <c r="B54" s="159" t="s">
        <v>1007</v>
      </c>
      <c r="C54" s="147" t="s">
        <v>742</v>
      </c>
      <c r="D54" s="146" t="s">
        <v>743</v>
      </c>
      <c r="E54" s="147" t="s">
        <v>812</v>
      </c>
      <c r="F54" s="147">
        <v>1</v>
      </c>
      <c r="G54" s="147">
        <v>11.25</v>
      </c>
      <c r="H54" s="147" t="s">
        <v>106</v>
      </c>
      <c r="I54" s="140"/>
      <c r="J54" s="140">
        <f t="shared" si="0"/>
        <v>0</v>
      </c>
    </row>
    <row r="55" spans="1:10" ht="24" x14ac:dyDescent="0.25">
      <c r="A55" s="146" t="s">
        <v>813</v>
      </c>
      <c r="B55" s="159" t="s">
        <v>1008</v>
      </c>
      <c r="C55" s="147" t="s">
        <v>742</v>
      </c>
      <c r="D55" s="146" t="s">
        <v>743</v>
      </c>
      <c r="E55" s="147" t="s">
        <v>812</v>
      </c>
      <c r="F55" s="147">
        <v>1</v>
      </c>
      <c r="G55" s="147">
        <v>11.25</v>
      </c>
      <c r="H55" s="147" t="s">
        <v>106</v>
      </c>
      <c r="I55" s="140"/>
      <c r="J55" s="140">
        <f t="shared" si="0"/>
        <v>0</v>
      </c>
    </row>
    <row r="56" spans="1:10" ht="36" x14ac:dyDescent="0.25">
      <c r="A56" s="146" t="s">
        <v>814</v>
      </c>
      <c r="B56" s="159" t="s">
        <v>1009</v>
      </c>
      <c r="C56" s="147" t="s">
        <v>731</v>
      </c>
      <c r="D56" s="146" t="s">
        <v>732</v>
      </c>
      <c r="E56" s="147" t="s">
        <v>815</v>
      </c>
      <c r="F56" s="147">
        <v>267</v>
      </c>
      <c r="G56" s="147">
        <v>181.56</v>
      </c>
      <c r="H56" s="147" t="s">
        <v>106</v>
      </c>
      <c r="I56" s="140"/>
      <c r="J56" s="140">
        <f t="shared" si="0"/>
        <v>0</v>
      </c>
    </row>
    <row r="57" spans="1:10" ht="36" x14ac:dyDescent="0.25">
      <c r="A57" s="146" t="s">
        <v>816</v>
      </c>
      <c r="B57" s="146" t="s">
        <v>817</v>
      </c>
      <c r="C57" s="147" t="s">
        <v>731</v>
      </c>
      <c r="D57" s="146" t="s">
        <v>732</v>
      </c>
      <c r="E57" s="147" t="s">
        <v>818</v>
      </c>
      <c r="F57" s="147">
        <v>10</v>
      </c>
      <c r="G57" s="147">
        <v>26.6</v>
      </c>
      <c r="H57" s="147" t="s">
        <v>106</v>
      </c>
      <c r="I57" s="140"/>
      <c r="J57" s="140">
        <f t="shared" si="0"/>
        <v>0</v>
      </c>
    </row>
    <row r="58" spans="1:10" ht="24" x14ac:dyDescent="0.25">
      <c r="A58" s="146" t="s">
        <v>819</v>
      </c>
      <c r="B58" s="146" t="s">
        <v>741</v>
      </c>
      <c r="C58" s="147" t="s">
        <v>742</v>
      </c>
      <c r="D58" s="146" t="s">
        <v>743</v>
      </c>
      <c r="E58" s="147" t="s">
        <v>820</v>
      </c>
      <c r="F58" s="147">
        <v>2</v>
      </c>
      <c r="G58" s="147">
        <v>35.880000000000003</v>
      </c>
      <c r="H58" s="147" t="s">
        <v>106</v>
      </c>
      <c r="I58" s="140"/>
      <c r="J58" s="140">
        <f t="shared" si="0"/>
        <v>0</v>
      </c>
    </row>
    <row r="59" spans="1:10" ht="36" x14ac:dyDescent="0.25">
      <c r="A59" s="146" t="s">
        <v>821</v>
      </c>
      <c r="B59" s="146" t="s">
        <v>822</v>
      </c>
      <c r="C59" s="147" t="s">
        <v>731</v>
      </c>
      <c r="D59" s="146" t="s">
        <v>732</v>
      </c>
      <c r="E59" s="147" t="s">
        <v>823</v>
      </c>
      <c r="F59" s="147">
        <v>10</v>
      </c>
      <c r="G59" s="147">
        <v>11.8</v>
      </c>
      <c r="H59" s="147" t="s">
        <v>106</v>
      </c>
      <c r="I59" s="140"/>
      <c r="J59" s="140">
        <f t="shared" si="0"/>
        <v>0</v>
      </c>
    </row>
    <row r="60" spans="1:10" ht="24" x14ac:dyDescent="0.25">
      <c r="A60" s="146" t="s">
        <v>824</v>
      </c>
      <c r="B60" s="146" t="s">
        <v>741</v>
      </c>
      <c r="C60" s="147" t="s">
        <v>742</v>
      </c>
      <c r="D60" s="146" t="s">
        <v>743</v>
      </c>
      <c r="E60" s="147" t="s">
        <v>751</v>
      </c>
      <c r="F60" s="147">
        <v>1</v>
      </c>
      <c r="G60" s="147">
        <v>36</v>
      </c>
      <c r="H60" s="147" t="s">
        <v>106</v>
      </c>
      <c r="I60" s="140"/>
      <c r="J60" s="140">
        <f t="shared" si="0"/>
        <v>0</v>
      </c>
    </row>
    <row r="61" spans="1:10" ht="24" x14ac:dyDescent="0.25">
      <c r="A61" s="146" t="s">
        <v>825</v>
      </c>
      <c r="B61" s="146" t="s">
        <v>741</v>
      </c>
      <c r="C61" s="147" t="s">
        <v>742</v>
      </c>
      <c r="D61" s="146" t="s">
        <v>743</v>
      </c>
      <c r="E61" s="147" t="s">
        <v>776</v>
      </c>
      <c r="F61" s="147">
        <v>1</v>
      </c>
      <c r="G61" s="147">
        <v>18</v>
      </c>
      <c r="H61" s="147" t="s">
        <v>106</v>
      </c>
      <c r="I61" s="140"/>
      <c r="J61" s="140">
        <f t="shared" si="0"/>
        <v>0</v>
      </c>
    </row>
    <row r="62" spans="1:10" ht="24" x14ac:dyDescent="0.25">
      <c r="A62" s="146" t="s">
        <v>826</v>
      </c>
      <c r="B62" s="146" t="s">
        <v>741</v>
      </c>
      <c r="C62" s="147" t="s">
        <v>742</v>
      </c>
      <c r="D62" s="146" t="s">
        <v>743</v>
      </c>
      <c r="E62" s="147" t="s">
        <v>827</v>
      </c>
      <c r="F62" s="147">
        <v>1</v>
      </c>
      <c r="G62" s="147">
        <v>46.8</v>
      </c>
      <c r="H62" s="147" t="s">
        <v>106</v>
      </c>
      <c r="I62" s="140"/>
      <c r="J62" s="140">
        <f t="shared" si="0"/>
        <v>0</v>
      </c>
    </row>
    <row r="63" spans="1:10" ht="24" x14ac:dyDescent="0.25">
      <c r="A63" s="146" t="s">
        <v>828</v>
      </c>
      <c r="B63" s="146" t="s">
        <v>741</v>
      </c>
      <c r="C63" s="147" t="s">
        <v>742</v>
      </c>
      <c r="D63" s="146" t="s">
        <v>743</v>
      </c>
      <c r="E63" s="147" t="s">
        <v>751</v>
      </c>
      <c r="F63" s="147">
        <v>1</v>
      </c>
      <c r="G63" s="147">
        <v>36</v>
      </c>
      <c r="H63" s="147" t="s">
        <v>106</v>
      </c>
      <c r="I63" s="140"/>
      <c r="J63" s="140">
        <f t="shared" si="0"/>
        <v>0</v>
      </c>
    </row>
    <row r="64" spans="1:10" ht="24" x14ac:dyDescent="0.25">
      <c r="A64" s="146" t="s">
        <v>829</v>
      </c>
      <c r="B64" s="146" t="s">
        <v>741</v>
      </c>
      <c r="C64" s="147" t="s">
        <v>742</v>
      </c>
      <c r="D64" s="146" t="s">
        <v>743</v>
      </c>
      <c r="E64" s="147" t="s">
        <v>751</v>
      </c>
      <c r="F64" s="147">
        <v>1</v>
      </c>
      <c r="G64" s="147">
        <v>36</v>
      </c>
      <c r="H64" s="147" t="s">
        <v>106</v>
      </c>
      <c r="I64" s="140"/>
      <c r="J64" s="140">
        <f t="shared" si="0"/>
        <v>0</v>
      </c>
    </row>
    <row r="65" spans="1:10" ht="24" x14ac:dyDescent="0.25">
      <c r="A65" s="146" t="s">
        <v>830</v>
      </c>
      <c r="B65" s="146" t="s">
        <v>741</v>
      </c>
      <c r="C65" s="147" t="s">
        <v>742</v>
      </c>
      <c r="D65" s="146" t="s">
        <v>743</v>
      </c>
      <c r="E65" s="147" t="s">
        <v>831</v>
      </c>
      <c r="F65" s="147">
        <v>1</v>
      </c>
      <c r="G65" s="147">
        <v>53.1</v>
      </c>
      <c r="H65" s="147" t="s">
        <v>106</v>
      </c>
      <c r="I65" s="140"/>
      <c r="J65" s="140">
        <f t="shared" si="0"/>
        <v>0</v>
      </c>
    </row>
    <row r="66" spans="1:10" ht="24" x14ac:dyDescent="0.25">
      <c r="A66" s="146" t="s">
        <v>832</v>
      </c>
      <c r="B66" s="146" t="s">
        <v>741</v>
      </c>
      <c r="C66" s="147" t="s">
        <v>742</v>
      </c>
      <c r="D66" s="146" t="s">
        <v>743</v>
      </c>
      <c r="E66" s="147" t="s">
        <v>833</v>
      </c>
      <c r="F66" s="147">
        <v>1</v>
      </c>
      <c r="G66" s="147">
        <v>25.41</v>
      </c>
      <c r="H66" s="147" t="s">
        <v>106</v>
      </c>
      <c r="I66" s="140"/>
      <c r="J66" s="140">
        <f t="shared" si="0"/>
        <v>0</v>
      </c>
    </row>
    <row r="67" spans="1:10" ht="24" x14ac:dyDescent="0.25">
      <c r="A67" s="146" t="s">
        <v>834</v>
      </c>
      <c r="B67" s="146" t="s">
        <v>741</v>
      </c>
      <c r="C67" s="147" t="s">
        <v>742</v>
      </c>
      <c r="D67" s="146" t="s">
        <v>743</v>
      </c>
      <c r="E67" s="147" t="s">
        <v>835</v>
      </c>
      <c r="F67" s="147">
        <v>1</v>
      </c>
      <c r="G67" s="147">
        <v>25.43</v>
      </c>
      <c r="H67" s="147" t="s">
        <v>106</v>
      </c>
      <c r="I67" s="140"/>
      <c r="J67" s="140">
        <f t="shared" si="0"/>
        <v>0</v>
      </c>
    </row>
    <row r="68" spans="1:10" ht="24" x14ac:dyDescent="0.25">
      <c r="A68" s="146" t="s">
        <v>836</v>
      </c>
      <c r="B68" s="146" t="s">
        <v>741</v>
      </c>
      <c r="C68" s="147" t="s">
        <v>742</v>
      </c>
      <c r="D68" s="146" t="s">
        <v>743</v>
      </c>
      <c r="E68" s="147" t="s">
        <v>837</v>
      </c>
      <c r="F68" s="147">
        <v>1</v>
      </c>
      <c r="G68" s="147">
        <v>11.6</v>
      </c>
      <c r="H68" s="147" t="s">
        <v>106</v>
      </c>
      <c r="I68" s="140"/>
      <c r="J68" s="140">
        <f t="shared" si="0"/>
        <v>0</v>
      </c>
    </row>
    <row r="69" spans="1:10" ht="24" x14ac:dyDescent="0.25">
      <c r="A69" s="146" t="s">
        <v>838</v>
      </c>
      <c r="B69" s="146" t="s">
        <v>741</v>
      </c>
      <c r="C69" s="147" t="s">
        <v>742</v>
      </c>
      <c r="D69" s="146" t="s">
        <v>743</v>
      </c>
      <c r="E69" s="147" t="s">
        <v>839</v>
      </c>
      <c r="F69" s="147">
        <v>1</v>
      </c>
      <c r="G69" s="147">
        <v>39.07</v>
      </c>
      <c r="H69" s="147" t="s">
        <v>106</v>
      </c>
      <c r="I69" s="140"/>
      <c r="J69" s="140">
        <f t="shared" si="0"/>
        <v>0</v>
      </c>
    </row>
    <row r="70" spans="1:10" ht="24" x14ac:dyDescent="0.25">
      <c r="A70" s="146" t="s">
        <v>840</v>
      </c>
      <c r="B70" s="146" t="s">
        <v>741</v>
      </c>
      <c r="C70" s="147" t="s">
        <v>742</v>
      </c>
      <c r="D70" s="146" t="s">
        <v>743</v>
      </c>
      <c r="E70" s="147" t="s">
        <v>841</v>
      </c>
      <c r="F70" s="147">
        <v>1</v>
      </c>
      <c r="G70" s="147">
        <v>43.09</v>
      </c>
      <c r="H70" s="147" t="s">
        <v>106</v>
      </c>
      <c r="I70" s="140"/>
      <c r="J70" s="140">
        <f t="shared" si="0"/>
        <v>0</v>
      </c>
    </row>
    <row r="71" spans="1:10" ht="24" x14ac:dyDescent="0.25">
      <c r="A71" s="146" t="s">
        <v>842</v>
      </c>
      <c r="B71" s="146" t="s">
        <v>741</v>
      </c>
      <c r="C71" s="147" t="s">
        <v>742</v>
      </c>
      <c r="D71" s="146" t="s">
        <v>743</v>
      </c>
      <c r="E71" s="147" t="s">
        <v>839</v>
      </c>
      <c r="F71" s="147">
        <v>1</v>
      </c>
      <c r="G71" s="147">
        <v>39.090000000000003</v>
      </c>
      <c r="H71" s="147" t="s">
        <v>106</v>
      </c>
      <c r="I71" s="140"/>
      <c r="J71" s="140">
        <f t="shared" si="0"/>
        <v>0</v>
      </c>
    </row>
    <row r="72" spans="1:10" ht="24" x14ac:dyDescent="0.25">
      <c r="A72" s="146" t="s">
        <v>843</v>
      </c>
      <c r="B72" s="146" t="s">
        <v>741</v>
      </c>
      <c r="C72" s="147" t="s">
        <v>742</v>
      </c>
      <c r="D72" s="146" t="s">
        <v>743</v>
      </c>
      <c r="E72" s="147" t="s">
        <v>844</v>
      </c>
      <c r="F72" s="147">
        <v>1</v>
      </c>
      <c r="G72" s="147">
        <v>11.62</v>
      </c>
      <c r="H72" s="147" t="s">
        <v>106</v>
      </c>
      <c r="I72" s="140"/>
      <c r="J72" s="140">
        <f t="shared" si="0"/>
        <v>0</v>
      </c>
    </row>
    <row r="73" spans="1:10" ht="36" x14ac:dyDescent="0.25">
      <c r="A73" s="146" t="s">
        <v>845</v>
      </c>
      <c r="B73" s="146" t="s">
        <v>846</v>
      </c>
      <c r="C73" s="147" t="s">
        <v>731</v>
      </c>
      <c r="D73" s="146" t="s">
        <v>732</v>
      </c>
      <c r="E73" s="147" t="s">
        <v>847</v>
      </c>
      <c r="F73" s="147">
        <v>2</v>
      </c>
      <c r="G73" s="147">
        <v>1</v>
      </c>
      <c r="H73" s="147" t="s">
        <v>106</v>
      </c>
      <c r="I73" s="140"/>
      <c r="J73" s="140">
        <f t="shared" si="0"/>
        <v>0</v>
      </c>
    </row>
    <row r="74" spans="1:10" ht="36" x14ac:dyDescent="0.25">
      <c r="A74" s="146" t="s">
        <v>848</v>
      </c>
      <c r="B74" s="146" t="s">
        <v>849</v>
      </c>
      <c r="C74" s="147" t="s">
        <v>731</v>
      </c>
      <c r="D74" s="146" t="s">
        <v>732</v>
      </c>
      <c r="E74" s="147" t="s">
        <v>850</v>
      </c>
      <c r="F74" s="147">
        <v>1</v>
      </c>
      <c r="G74" s="147">
        <v>1</v>
      </c>
      <c r="H74" s="147" t="s">
        <v>106</v>
      </c>
      <c r="I74" s="140"/>
      <c r="J74" s="140">
        <f t="shared" si="0"/>
        <v>0</v>
      </c>
    </row>
    <row r="75" spans="1:10" ht="36" x14ac:dyDescent="0.25">
      <c r="A75" s="146" t="s">
        <v>851</v>
      </c>
      <c r="B75" s="146" t="s">
        <v>852</v>
      </c>
      <c r="C75" s="147" t="s">
        <v>731</v>
      </c>
      <c r="D75" s="146" t="s">
        <v>732</v>
      </c>
      <c r="E75" s="147" t="s">
        <v>847</v>
      </c>
      <c r="F75" s="147">
        <v>1</v>
      </c>
      <c r="G75" s="147">
        <v>0.5</v>
      </c>
      <c r="H75" s="147" t="s">
        <v>106</v>
      </c>
      <c r="I75" s="140"/>
      <c r="J75" s="140">
        <f t="shared" si="0"/>
        <v>0</v>
      </c>
    </row>
    <row r="76" spans="1:10" ht="36" x14ac:dyDescent="0.25">
      <c r="A76" s="146" t="s">
        <v>853</v>
      </c>
      <c r="B76" s="146" t="s">
        <v>854</v>
      </c>
      <c r="C76" s="147" t="s">
        <v>731</v>
      </c>
      <c r="D76" s="146" t="s">
        <v>732</v>
      </c>
      <c r="E76" s="147" t="s">
        <v>847</v>
      </c>
      <c r="F76" s="147">
        <v>1</v>
      </c>
      <c r="G76" s="147">
        <v>0.5</v>
      </c>
      <c r="H76" s="147" t="s">
        <v>106</v>
      </c>
      <c r="I76" s="140"/>
      <c r="J76" s="140">
        <f t="shared" si="0"/>
        <v>0</v>
      </c>
    </row>
    <row r="77" spans="1:10" ht="36" x14ac:dyDescent="0.25">
      <c r="A77" s="146" t="s">
        <v>855</v>
      </c>
      <c r="B77" s="146" t="s">
        <v>856</v>
      </c>
      <c r="C77" s="147" t="s">
        <v>731</v>
      </c>
      <c r="D77" s="146" t="s">
        <v>732</v>
      </c>
      <c r="E77" s="147" t="s">
        <v>847</v>
      </c>
      <c r="F77" s="147">
        <v>1</v>
      </c>
      <c r="G77" s="147">
        <v>0.5</v>
      </c>
      <c r="H77" s="147" t="s">
        <v>106</v>
      </c>
      <c r="I77" s="140"/>
      <c r="J77" s="140">
        <f t="shared" si="0"/>
        <v>0</v>
      </c>
    </row>
    <row r="78" spans="1:10" ht="36" x14ac:dyDescent="0.25">
      <c r="A78" s="146" t="s">
        <v>857</v>
      </c>
      <c r="B78" s="146" t="s">
        <v>858</v>
      </c>
      <c r="C78" s="147" t="s">
        <v>731</v>
      </c>
      <c r="D78" s="146" t="s">
        <v>732</v>
      </c>
      <c r="E78" s="147" t="s">
        <v>847</v>
      </c>
      <c r="F78" s="147">
        <v>1</v>
      </c>
      <c r="G78" s="147">
        <v>0.5</v>
      </c>
      <c r="H78" s="147" t="s">
        <v>106</v>
      </c>
      <c r="I78" s="140"/>
      <c r="J78" s="140">
        <f t="shared" si="0"/>
        <v>0</v>
      </c>
    </row>
    <row r="79" spans="1:10" ht="36" x14ac:dyDescent="0.25">
      <c r="A79" s="146" t="s">
        <v>859</v>
      </c>
      <c r="B79" s="146" t="s">
        <v>860</v>
      </c>
      <c r="C79" s="147" t="s">
        <v>731</v>
      </c>
      <c r="D79" s="146" t="s">
        <v>732</v>
      </c>
      <c r="E79" s="147" t="s">
        <v>847</v>
      </c>
      <c r="F79" s="147">
        <v>1</v>
      </c>
      <c r="G79" s="147">
        <v>0.5</v>
      </c>
      <c r="H79" s="147" t="s">
        <v>106</v>
      </c>
      <c r="I79" s="140"/>
      <c r="J79" s="140">
        <f t="shared" si="0"/>
        <v>0</v>
      </c>
    </row>
    <row r="80" spans="1:10" ht="36" x14ac:dyDescent="0.25">
      <c r="A80" s="146" t="s">
        <v>861</v>
      </c>
      <c r="B80" s="146" t="s">
        <v>862</v>
      </c>
      <c r="C80" s="147" t="s">
        <v>731</v>
      </c>
      <c r="D80" s="146" t="s">
        <v>732</v>
      </c>
      <c r="E80" s="147" t="s">
        <v>847</v>
      </c>
      <c r="F80" s="147">
        <v>1</v>
      </c>
      <c r="G80" s="147">
        <v>0.5</v>
      </c>
      <c r="H80" s="147" t="s">
        <v>106</v>
      </c>
      <c r="I80" s="140"/>
      <c r="J80" s="140">
        <f t="shared" ref="J80:J141" si="2">I80*G80*F80</f>
        <v>0</v>
      </c>
    </row>
    <row r="81" spans="1:10" ht="36" x14ac:dyDescent="0.25">
      <c r="A81" s="146" t="s">
        <v>863</v>
      </c>
      <c r="B81" s="146" t="s">
        <v>864</v>
      </c>
      <c r="C81" s="147" t="s">
        <v>731</v>
      </c>
      <c r="D81" s="146" t="s">
        <v>732</v>
      </c>
      <c r="E81" s="147" t="s">
        <v>847</v>
      </c>
      <c r="F81" s="147">
        <v>1</v>
      </c>
      <c r="G81" s="147">
        <v>0.5</v>
      </c>
      <c r="H81" s="147" t="s">
        <v>106</v>
      </c>
      <c r="I81" s="140"/>
      <c r="J81" s="140">
        <f t="shared" si="2"/>
        <v>0</v>
      </c>
    </row>
    <row r="82" spans="1:10" ht="36" x14ac:dyDescent="0.25">
      <c r="A82" s="146" t="s">
        <v>865</v>
      </c>
      <c r="B82" s="146" t="s">
        <v>866</v>
      </c>
      <c r="C82" s="147" t="s">
        <v>731</v>
      </c>
      <c r="D82" s="146" t="s">
        <v>732</v>
      </c>
      <c r="E82" s="147" t="s">
        <v>847</v>
      </c>
      <c r="F82" s="147">
        <v>1</v>
      </c>
      <c r="G82" s="147">
        <v>0.5</v>
      </c>
      <c r="H82" s="147" t="s">
        <v>106</v>
      </c>
      <c r="I82" s="140"/>
      <c r="J82" s="140">
        <f t="shared" si="2"/>
        <v>0</v>
      </c>
    </row>
    <row r="83" spans="1:10" ht="36" x14ac:dyDescent="0.25">
      <c r="A83" s="146" t="s">
        <v>867</v>
      </c>
      <c r="B83" s="146" t="s">
        <v>868</v>
      </c>
      <c r="C83" s="147" t="s">
        <v>731</v>
      </c>
      <c r="D83" s="146" t="s">
        <v>732</v>
      </c>
      <c r="E83" s="147" t="s">
        <v>850</v>
      </c>
      <c r="F83" s="147">
        <v>1</v>
      </c>
      <c r="G83" s="147">
        <v>1</v>
      </c>
      <c r="H83" s="147" t="s">
        <v>106</v>
      </c>
      <c r="I83" s="140"/>
      <c r="J83" s="140">
        <f t="shared" si="2"/>
        <v>0</v>
      </c>
    </row>
    <row r="84" spans="1:10" ht="36" x14ac:dyDescent="0.25">
      <c r="A84" s="146" t="s">
        <v>869</v>
      </c>
      <c r="B84" s="146" t="s">
        <v>870</v>
      </c>
      <c r="C84" s="147" t="s">
        <v>731</v>
      </c>
      <c r="D84" s="146" t="s">
        <v>732</v>
      </c>
      <c r="E84" s="147" t="s">
        <v>847</v>
      </c>
      <c r="F84" s="147">
        <v>1</v>
      </c>
      <c r="G84" s="147">
        <v>0.5</v>
      </c>
      <c r="H84" s="147" t="s">
        <v>106</v>
      </c>
      <c r="I84" s="140"/>
      <c r="J84" s="140">
        <f t="shared" si="2"/>
        <v>0</v>
      </c>
    </row>
    <row r="85" spans="1:10" ht="36" x14ac:dyDescent="0.25">
      <c r="A85" s="146" t="s">
        <v>871</v>
      </c>
      <c r="B85" s="146" t="s">
        <v>872</v>
      </c>
      <c r="C85" s="147" t="s">
        <v>731</v>
      </c>
      <c r="D85" s="146" t="s">
        <v>732</v>
      </c>
      <c r="E85" s="147" t="s">
        <v>847</v>
      </c>
      <c r="F85" s="147">
        <v>1</v>
      </c>
      <c r="G85" s="147">
        <v>0.5</v>
      </c>
      <c r="H85" s="147" t="s">
        <v>106</v>
      </c>
      <c r="I85" s="140"/>
      <c r="J85" s="140">
        <f t="shared" si="2"/>
        <v>0</v>
      </c>
    </row>
    <row r="86" spans="1:10" ht="36" x14ac:dyDescent="0.25">
      <c r="A86" s="146" t="s">
        <v>873</v>
      </c>
      <c r="B86" s="146" t="s">
        <v>874</v>
      </c>
      <c r="C86" s="147" t="s">
        <v>731</v>
      </c>
      <c r="D86" s="146" t="s">
        <v>732</v>
      </c>
      <c r="E86" s="147" t="s">
        <v>847</v>
      </c>
      <c r="F86" s="147">
        <v>1</v>
      </c>
      <c r="G86" s="147">
        <v>0.5</v>
      </c>
      <c r="H86" s="147" t="s">
        <v>106</v>
      </c>
      <c r="I86" s="140"/>
      <c r="J86" s="140">
        <f t="shared" si="2"/>
        <v>0</v>
      </c>
    </row>
    <row r="87" spans="1:10" ht="36" x14ac:dyDescent="0.25">
      <c r="A87" s="146" t="s">
        <v>875</v>
      </c>
      <c r="B87" s="146" t="s">
        <v>876</v>
      </c>
      <c r="C87" s="147" t="s">
        <v>731</v>
      </c>
      <c r="D87" s="146" t="s">
        <v>732</v>
      </c>
      <c r="E87" s="147" t="s">
        <v>847</v>
      </c>
      <c r="F87" s="147">
        <v>4</v>
      </c>
      <c r="G87" s="147">
        <v>2</v>
      </c>
      <c r="H87" s="147" t="s">
        <v>106</v>
      </c>
      <c r="I87" s="140"/>
      <c r="J87" s="140">
        <f t="shared" si="2"/>
        <v>0</v>
      </c>
    </row>
    <row r="88" spans="1:10" ht="36" x14ac:dyDescent="0.25">
      <c r="A88" s="146" t="s">
        <v>877</v>
      </c>
      <c r="B88" s="146" t="s">
        <v>878</v>
      </c>
      <c r="C88" s="147" t="s">
        <v>731</v>
      </c>
      <c r="D88" s="146" t="s">
        <v>732</v>
      </c>
      <c r="E88" s="147" t="s">
        <v>847</v>
      </c>
      <c r="F88" s="147">
        <v>1</v>
      </c>
      <c r="G88" s="147">
        <v>0.5</v>
      </c>
      <c r="H88" s="147" t="s">
        <v>106</v>
      </c>
      <c r="I88" s="140"/>
      <c r="J88" s="140">
        <f t="shared" si="2"/>
        <v>0</v>
      </c>
    </row>
    <row r="89" spans="1:10" ht="36" x14ac:dyDescent="0.25">
      <c r="A89" s="146" t="s">
        <v>879</v>
      </c>
      <c r="B89" s="146" t="s">
        <v>880</v>
      </c>
      <c r="C89" s="147" t="s">
        <v>731</v>
      </c>
      <c r="D89" s="146" t="s">
        <v>732</v>
      </c>
      <c r="E89" s="147" t="s">
        <v>847</v>
      </c>
      <c r="F89" s="147">
        <v>5</v>
      </c>
      <c r="G89" s="147">
        <v>2.5</v>
      </c>
      <c r="H89" s="147" t="s">
        <v>106</v>
      </c>
      <c r="I89" s="140"/>
      <c r="J89" s="140">
        <f t="shared" si="2"/>
        <v>0</v>
      </c>
    </row>
    <row r="90" spans="1:10" ht="36" x14ac:dyDescent="0.25">
      <c r="A90" s="146" t="s">
        <v>881</v>
      </c>
      <c r="B90" s="146" t="s">
        <v>882</v>
      </c>
      <c r="C90" s="147" t="s">
        <v>731</v>
      </c>
      <c r="D90" s="146" t="s">
        <v>732</v>
      </c>
      <c r="E90" s="147" t="s">
        <v>847</v>
      </c>
      <c r="F90" s="147">
        <v>1</v>
      </c>
      <c r="G90" s="147">
        <v>0.5</v>
      </c>
      <c r="H90" s="147" t="s">
        <v>106</v>
      </c>
      <c r="I90" s="140"/>
      <c r="J90" s="140">
        <f t="shared" si="2"/>
        <v>0</v>
      </c>
    </row>
    <row r="91" spans="1:10" ht="36" x14ac:dyDescent="0.25">
      <c r="A91" s="146" t="s">
        <v>883</v>
      </c>
      <c r="B91" s="146" t="s">
        <v>884</v>
      </c>
      <c r="C91" s="147" t="s">
        <v>731</v>
      </c>
      <c r="D91" s="146" t="s">
        <v>732</v>
      </c>
      <c r="E91" s="147" t="s">
        <v>847</v>
      </c>
      <c r="F91" s="147">
        <v>6</v>
      </c>
      <c r="G91" s="147">
        <v>3</v>
      </c>
      <c r="H91" s="147" t="s">
        <v>106</v>
      </c>
      <c r="I91" s="140"/>
      <c r="J91" s="140">
        <f t="shared" si="2"/>
        <v>0</v>
      </c>
    </row>
    <row r="92" spans="1:10" ht="36" x14ac:dyDescent="0.25">
      <c r="A92" s="146" t="s">
        <v>885</v>
      </c>
      <c r="B92" s="146" t="s">
        <v>886</v>
      </c>
      <c r="C92" s="147" t="s">
        <v>731</v>
      </c>
      <c r="D92" s="146" t="s">
        <v>732</v>
      </c>
      <c r="E92" s="147" t="s">
        <v>850</v>
      </c>
      <c r="F92" s="147">
        <v>1</v>
      </c>
      <c r="G92" s="147">
        <v>1</v>
      </c>
      <c r="H92" s="147" t="s">
        <v>106</v>
      </c>
      <c r="I92" s="140"/>
      <c r="J92" s="140">
        <f t="shared" si="2"/>
        <v>0</v>
      </c>
    </row>
    <row r="93" spans="1:10" ht="36" x14ac:dyDescent="0.25">
      <c r="A93" s="146" t="s">
        <v>887</v>
      </c>
      <c r="B93" s="146" t="s">
        <v>888</v>
      </c>
      <c r="C93" s="147" t="s">
        <v>731</v>
      </c>
      <c r="D93" s="146" t="s">
        <v>732</v>
      </c>
      <c r="E93" s="147" t="s">
        <v>847</v>
      </c>
      <c r="F93" s="147">
        <v>1</v>
      </c>
      <c r="G93" s="147">
        <v>0.5</v>
      </c>
      <c r="H93" s="147" t="s">
        <v>106</v>
      </c>
      <c r="I93" s="140"/>
      <c r="J93" s="140">
        <f t="shared" si="2"/>
        <v>0</v>
      </c>
    </row>
    <row r="94" spans="1:10" ht="36" x14ac:dyDescent="0.25">
      <c r="A94" s="146" t="s">
        <v>889</v>
      </c>
      <c r="B94" s="146" t="s">
        <v>890</v>
      </c>
      <c r="C94" s="147" t="s">
        <v>731</v>
      </c>
      <c r="D94" s="146" t="s">
        <v>732</v>
      </c>
      <c r="E94" s="147" t="s">
        <v>847</v>
      </c>
      <c r="F94" s="147">
        <v>1</v>
      </c>
      <c r="G94" s="147">
        <v>0.5</v>
      </c>
      <c r="H94" s="147" t="s">
        <v>106</v>
      </c>
      <c r="I94" s="140"/>
      <c r="J94" s="140">
        <f t="shared" si="2"/>
        <v>0</v>
      </c>
    </row>
    <row r="95" spans="1:10" ht="36" x14ac:dyDescent="0.25">
      <c r="A95" s="146" t="s">
        <v>891</v>
      </c>
      <c r="B95" s="146" t="s">
        <v>892</v>
      </c>
      <c r="C95" s="147" t="s">
        <v>731</v>
      </c>
      <c r="D95" s="146" t="s">
        <v>732</v>
      </c>
      <c r="E95" s="147" t="s">
        <v>847</v>
      </c>
      <c r="F95" s="147">
        <v>2</v>
      </c>
      <c r="G95" s="147">
        <v>1</v>
      </c>
      <c r="H95" s="147" t="s">
        <v>106</v>
      </c>
      <c r="I95" s="140"/>
      <c r="J95" s="140">
        <f t="shared" si="2"/>
        <v>0</v>
      </c>
    </row>
    <row r="96" spans="1:10" ht="36" x14ac:dyDescent="0.25">
      <c r="A96" s="146" t="s">
        <v>893</v>
      </c>
      <c r="B96" s="146" t="s">
        <v>894</v>
      </c>
      <c r="C96" s="147" t="s">
        <v>731</v>
      </c>
      <c r="D96" s="146" t="s">
        <v>732</v>
      </c>
      <c r="E96" s="147" t="s">
        <v>847</v>
      </c>
      <c r="F96" s="147">
        <v>2</v>
      </c>
      <c r="G96" s="147">
        <v>1</v>
      </c>
      <c r="H96" s="147" t="s">
        <v>106</v>
      </c>
      <c r="I96" s="140"/>
      <c r="J96" s="140">
        <f t="shared" si="2"/>
        <v>0</v>
      </c>
    </row>
    <row r="97" spans="1:10" ht="36" x14ac:dyDescent="0.25">
      <c r="A97" s="146" t="s">
        <v>895</v>
      </c>
      <c r="B97" s="146" t="s">
        <v>896</v>
      </c>
      <c r="C97" s="147" t="s">
        <v>731</v>
      </c>
      <c r="D97" s="146" t="s">
        <v>732</v>
      </c>
      <c r="E97" s="147" t="s">
        <v>847</v>
      </c>
      <c r="F97" s="147">
        <v>2</v>
      </c>
      <c r="G97" s="147">
        <v>1</v>
      </c>
      <c r="H97" s="147" t="s">
        <v>106</v>
      </c>
      <c r="I97" s="140"/>
      <c r="J97" s="140">
        <f t="shared" si="2"/>
        <v>0</v>
      </c>
    </row>
    <row r="98" spans="1:10" ht="36" x14ac:dyDescent="0.25">
      <c r="A98" s="146" t="s">
        <v>897</v>
      </c>
      <c r="B98" s="146" t="s">
        <v>898</v>
      </c>
      <c r="C98" s="147" t="s">
        <v>731</v>
      </c>
      <c r="D98" s="146" t="s">
        <v>732</v>
      </c>
      <c r="E98" s="147" t="s">
        <v>850</v>
      </c>
      <c r="F98" s="147">
        <v>1</v>
      </c>
      <c r="G98" s="147">
        <v>1</v>
      </c>
      <c r="H98" s="147" t="s">
        <v>106</v>
      </c>
      <c r="I98" s="140"/>
      <c r="J98" s="140">
        <f t="shared" si="2"/>
        <v>0</v>
      </c>
    </row>
    <row r="99" spans="1:10" ht="36" x14ac:dyDescent="0.25">
      <c r="A99" s="146" t="s">
        <v>899</v>
      </c>
      <c r="B99" s="146" t="s">
        <v>900</v>
      </c>
      <c r="C99" s="147" t="s">
        <v>731</v>
      </c>
      <c r="D99" s="146" t="s">
        <v>732</v>
      </c>
      <c r="E99" s="147" t="s">
        <v>847</v>
      </c>
      <c r="F99" s="147">
        <v>2</v>
      </c>
      <c r="G99" s="147">
        <v>1</v>
      </c>
      <c r="H99" s="147" t="s">
        <v>106</v>
      </c>
      <c r="I99" s="140"/>
      <c r="J99" s="140">
        <f t="shared" si="2"/>
        <v>0</v>
      </c>
    </row>
    <row r="100" spans="1:10" ht="36" x14ac:dyDescent="0.25">
      <c r="A100" s="146" t="s">
        <v>901</v>
      </c>
      <c r="B100" s="146" t="s">
        <v>902</v>
      </c>
      <c r="C100" s="147" t="s">
        <v>731</v>
      </c>
      <c r="D100" s="146" t="s">
        <v>732</v>
      </c>
      <c r="E100" s="147" t="s">
        <v>847</v>
      </c>
      <c r="F100" s="147">
        <v>2</v>
      </c>
      <c r="G100" s="147">
        <v>1</v>
      </c>
      <c r="H100" s="147" t="s">
        <v>106</v>
      </c>
      <c r="I100" s="140"/>
      <c r="J100" s="140">
        <f t="shared" si="2"/>
        <v>0</v>
      </c>
    </row>
    <row r="101" spans="1:10" ht="36" x14ac:dyDescent="0.25">
      <c r="A101" s="146" t="s">
        <v>903</v>
      </c>
      <c r="B101" s="146" t="s">
        <v>904</v>
      </c>
      <c r="C101" s="147" t="s">
        <v>731</v>
      </c>
      <c r="D101" s="146" t="s">
        <v>732</v>
      </c>
      <c r="E101" s="147" t="s">
        <v>850</v>
      </c>
      <c r="F101" s="147">
        <v>1</v>
      </c>
      <c r="G101" s="147">
        <v>1</v>
      </c>
      <c r="H101" s="147" t="s">
        <v>106</v>
      </c>
      <c r="I101" s="140"/>
      <c r="J101" s="140">
        <f t="shared" si="2"/>
        <v>0</v>
      </c>
    </row>
    <row r="102" spans="1:10" ht="36" x14ac:dyDescent="0.25">
      <c r="A102" s="146" t="s">
        <v>905</v>
      </c>
      <c r="B102" s="146" t="s">
        <v>906</v>
      </c>
      <c r="C102" s="147" t="s">
        <v>731</v>
      </c>
      <c r="D102" s="146" t="s">
        <v>732</v>
      </c>
      <c r="E102" s="147" t="s">
        <v>847</v>
      </c>
      <c r="F102" s="147">
        <v>1</v>
      </c>
      <c r="G102" s="147">
        <v>0.5</v>
      </c>
      <c r="H102" s="147" t="s">
        <v>106</v>
      </c>
      <c r="I102" s="140"/>
      <c r="J102" s="140">
        <f t="shared" si="2"/>
        <v>0</v>
      </c>
    </row>
    <row r="103" spans="1:10" ht="36" x14ac:dyDescent="0.25">
      <c r="A103" s="146" t="s">
        <v>907</v>
      </c>
      <c r="B103" s="146" t="s">
        <v>908</v>
      </c>
      <c r="C103" s="147" t="s">
        <v>731</v>
      </c>
      <c r="D103" s="146" t="s">
        <v>732</v>
      </c>
      <c r="E103" s="147" t="s">
        <v>847</v>
      </c>
      <c r="F103" s="147">
        <v>1</v>
      </c>
      <c r="G103" s="147">
        <v>0.5</v>
      </c>
      <c r="H103" s="147" t="s">
        <v>106</v>
      </c>
      <c r="I103" s="140"/>
      <c r="J103" s="140">
        <f t="shared" si="2"/>
        <v>0</v>
      </c>
    </row>
    <row r="104" spans="1:10" ht="36" x14ac:dyDescent="0.25">
      <c r="A104" s="146" t="s">
        <v>909</v>
      </c>
      <c r="B104" s="146" t="s">
        <v>910</v>
      </c>
      <c r="C104" s="147" t="s">
        <v>731</v>
      </c>
      <c r="D104" s="146" t="s">
        <v>732</v>
      </c>
      <c r="E104" s="147" t="s">
        <v>847</v>
      </c>
      <c r="F104" s="147">
        <v>1</v>
      </c>
      <c r="G104" s="147">
        <v>0.5</v>
      </c>
      <c r="H104" s="147" t="s">
        <v>106</v>
      </c>
      <c r="I104" s="140"/>
      <c r="J104" s="140">
        <f t="shared" si="2"/>
        <v>0</v>
      </c>
    </row>
    <row r="105" spans="1:10" ht="36" x14ac:dyDescent="0.25">
      <c r="A105" s="146" t="s">
        <v>911</v>
      </c>
      <c r="B105" s="146" t="s">
        <v>912</v>
      </c>
      <c r="C105" s="147" t="s">
        <v>731</v>
      </c>
      <c r="D105" s="146" t="s">
        <v>732</v>
      </c>
      <c r="E105" s="147" t="s">
        <v>847</v>
      </c>
      <c r="F105" s="147">
        <v>1</v>
      </c>
      <c r="G105" s="147">
        <v>0.5</v>
      </c>
      <c r="H105" s="147" t="s">
        <v>106</v>
      </c>
      <c r="I105" s="140"/>
      <c r="J105" s="140">
        <f t="shared" si="2"/>
        <v>0</v>
      </c>
    </row>
    <row r="106" spans="1:10" ht="36" x14ac:dyDescent="0.25">
      <c r="A106" s="146" t="s">
        <v>913</v>
      </c>
      <c r="B106" s="146" t="s">
        <v>914</v>
      </c>
      <c r="C106" s="147" t="s">
        <v>731</v>
      </c>
      <c r="D106" s="146" t="s">
        <v>732</v>
      </c>
      <c r="E106" s="147" t="s">
        <v>847</v>
      </c>
      <c r="F106" s="147">
        <v>1</v>
      </c>
      <c r="G106" s="147">
        <v>0.5</v>
      </c>
      <c r="H106" s="147" t="s">
        <v>106</v>
      </c>
      <c r="I106" s="140"/>
      <c r="J106" s="140">
        <f t="shared" si="2"/>
        <v>0</v>
      </c>
    </row>
    <row r="107" spans="1:10" ht="36" x14ac:dyDescent="0.25">
      <c r="A107" s="146" t="s">
        <v>915</v>
      </c>
      <c r="B107" s="146" t="s">
        <v>916</v>
      </c>
      <c r="C107" s="147" t="s">
        <v>731</v>
      </c>
      <c r="D107" s="146" t="s">
        <v>732</v>
      </c>
      <c r="E107" s="147" t="s">
        <v>847</v>
      </c>
      <c r="F107" s="147">
        <v>1</v>
      </c>
      <c r="G107" s="147">
        <v>0.5</v>
      </c>
      <c r="H107" s="147" t="s">
        <v>106</v>
      </c>
      <c r="I107" s="140"/>
      <c r="J107" s="140">
        <f t="shared" si="2"/>
        <v>0</v>
      </c>
    </row>
    <row r="108" spans="1:10" ht="36" x14ac:dyDescent="0.25">
      <c r="A108" s="146" t="s">
        <v>917</v>
      </c>
      <c r="B108" s="146" t="s">
        <v>918</v>
      </c>
      <c r="C108" s="147" t="s">
        <v>731</v>
      </c>
      <c r="D108" s="146" t="s">
        <v>732</v>
      </c>
      <c r="E108" s="147" t="s">
        <v>850</v>
      </c>
      <c r="F108" s="147">
        <v>1</v>
      </c>
      <c r="G108" s="147">
        <v>1</v>
      </c>
      <c r="H108" s="147" t="s">
        <v>106</v>
      </c>
      <c r="I108" s="140"/>
      <c r="J108" s="140">
        <f t="shared" si="2"/>
        <v>0</v>
      </c>
    </row>
    <row r="109" spans="1:10" ht="36" x14ac:dyDescent="0.25">
      <c r="A109" s="146" t="s">
        <v>919</v>
      </c>
      <c r="B109" s="146" t="s">
        <v>920</v>
      </c>
      <c r="C109" s="147" t="s">
        <v>731</v>
      </c>
      <c r="D109" s="146" t="s">
        <v>732</v>
      </c>
      <c r="E109" s="147" t="s">
        <v>847</v>
      </c>
      <c r="F109" s="147">
        <v>1</v>
      </c>
      <c r="G109" s="147">
        <v>0.5</v>
      </c>
      <c r="H109" s="147" t="s">
        <v>106</v>
      </c>
      <c r="I109" s="140"/>
      <c r="J109" s="140">
        <f t="shared" si="2"/>
        <v>0</v>
      </c>
    </row>
    <row r="110" spans="1:10" ht="36" x14ac:dyDescent="0.25">
      <c r="A110" s="146" t="s">
        <v>921</v>
      </c>
      <c r="B110" s="146" t="s">
        <v>922</v>
      </c>
      <c r="C110" s="147" t="s">
        <v>731</v>
      </c>
      <c r="D110" s="146" t="s">
        <v>732</v>
      </c>
      <c r="E110" s="147" t="s">
        <v>847</v>
      </c>
      <c r="F110" s="147">
        <v>1</v>
      </c>
      <c r="G110" s="147">
        <v>0.5</v>
      </c>
      <c r="H110" s="147" t="s">
        <v>106</v>
      </c>
      <c r="I110" s="140"/>
      <c r="J110" s="140">
        <f t="shared" si="2"/>
        <v>0</v>
      </c>
    </row>
    <row r="111" spans="1:10" ht="24" x14ac:dyDescent="0.25">
      <c r="A111" s="146" t="s">
        <v>923</v>
      </c>
      <c r="B111" s="146" t="s">
        <v>924</v>
      </c>
      <c r="C111" s="147" t="s">
        <v>742</v>
      </c>
      <c r="D111" s="146" t="s">
        <v>743</v>
      </c>
      <c r="E111" s="147" t="s">
        <v>925</v>
      </c>
      <c r="F111" s="147">
        <v>8</v>
      </c>
      <c r="G111" s="147">
        <v>23.04</v>
      </c>
      <c r="H111" s="147" t="s">
        <v>106</v>
      </c>
      <c r="I111" s="140"/>
      <c r="J111" s="140">
        <f t="shared" si="2"/>
        <v>0</v>
      </c>
    </row>
    <row r="112" spans="1:10" ht="24" x14ac:dyDescent="0.25">
      <c r="A112" s="146" t="s">
        <v>926</v>
      </c>
      <c r="B112" s="146" t="s">
        <v>927</v>
      </c>
      <c r="C112" s="147" t="s">
        <v>742</v>
      </c>
      <c r="D112" s="146" t="s">
        <v>743</v>
      </c>
      <c r="E112" s="147" t="s">
        <v>928</v>
      </c>
      <c r="F112" s="147">
        <v>20</v>
      </c>
      <c r="G112" s="147">
        <v>34.6</v>
      </c>
      <c r="H112" s="147" t="s">
        <v>106</v>
      </c>
      <c r="I112" s="140"/>
      <c r="J112" s="140">
        <f t="shared" si="2"/>
        <v>0</v>
      </c>
    </row>
    <row r="113" spans="1:10" ht="36" x14ac:dyDescent="0.25">
      <c r="A113" s="146" t="s">
        <v>1075</v>
      </c>
      <c r="B113" s="146" t="s">
        <v>1076</v>
      </c>
      <c r="C113" s="147" t="s">
        <v>731</v>
      </c>
      <c r="D113" s="146" t="s">
        <v>732</v>
      </c>
      <c r="E113" s="147" t="s">
        <v>847</v>
      </c>
      <c r="F113" s="147">
        <v>1</v>
      </c>
      <c r="G113" s="147">
        <v>0.5</v>
      </c>
      <c r="H113" s="147" t="s">
        <v>106</v>
      </c>
      <c r="I113" s="140"/>
      <c r="J113" s="140">
        <f t="shared" ref="J113" si="3">I113*G113*F113</f>
        <v>0</v>
      </c>
    </row>
    <row r="114" spans="1:10" ht="36" x14ac:dyDescent="0.25">
      <c r="A114" s="146" t="s">
        <v>929</v>
      </c>
      <c r="B114" s="146" t="s">
        <v>930</v>
      </c>
      <c r="C114" s="147" t="s">
        <v>931</v>
      </c>
      <c r="D114" s="146" t="s">
        <v>932</v>
      </c>
      <c r="E114" s="147" t="s">
        <v>933</v>
      </c>
      <c r="F114" s="147">
        <v>1</v>
      </c>
      <c r="G114" s="147">
        <v>0.75</v>
      </c>
      <c r="H114" s="147" t="s">
        <v>106</v>
      </c>
      <c r="I114" s="140"/>
      <c r="J114" s="140">
        <f t="shared" si="2"/>
        <v>0</v>
      </c>
    </row>
    <row r="115" spans="1:10" ht="24" x14ac:dyDescent="0.25">
      <c r="A115" s="146" t="s">
        <v>934</v>
      </c>
      <c r="B115" s="146" t="s">
        <v>935</v>
      </c>
      <c r="C115" s="147" t="s">
        <v>727</v>
      </c>
      <c r="D115" s="146" t="s">
        <v>728</v>
      </c>
      <c r="E115" s="147" t="s">
        <v>936</v>
      </c>
      <c r="F115" s="147">
        <v>1</v>
      </c>
      <c r="G115" s="147">
        <v>0.48</v>
      </c>
      <c r="H115" s="147" t="s">
        <v>106</v>
      </c>
      <c r="I115" s="140"/>
      <c r="J115" s="140">
        <f t="shared" si="2"/>
        <v>0</v>
      </c>
    </row>
    <row r="116" spans="1:10" ht="36" x14ac:dyDescent="0.25">
      <c r="A116" s="146" t="s">
        <v>937</v>
      </c>
      <c r="B116" s="146" t="s">
        <v>938</v>
      </c>
      <c r="C116" s="147" t="s">
        <v>931</v>
      </c>
      <c r="D116" s="146" t="s">
        <v>932</v>
      </c>
      <c r="E116" s="147" t="s">
        <v>933</v>
      </c>
      <c r="F116" s="147">
        <v>1</v>
      </c>
      <c r="G116" s="147">
        <v>0.75</v>
      </c>
      <c r="H116" s="147" t="s">
        <v>106</v>
      </c>
      <c r="I116" s="140"/>
      <c r="J116" s="140">
        <f t="shared" si="2"/>
        <v>0</v>
      </c>
    </row>
    <row r="117" spans="1:10" ht="36" x14ac:dyDescent="0.25">
      <c r="A117" s="146" t="s">
        <v>939</v>
      </c>
      <c r="B117" s="146" t="s">
        <v>940</v>
      </c>
      <c r="C117" s="147" t="s">
        <v>931</v>
      </c>
      <c r="D117" s="146" t="s">
        <v>932</v>
      </c>
      <c r="E117" s="147" t="s">
        <v>933</v>
      </c>
      <c r="F117" s="147">
        <v>1</v>
      </c>
      <c r="G117" s="147">
        <v>0.75</v>
      </c>
      <c r="H117" s="147" t="s">
        <v>106</v>
      </c>
      <c r="I117" s="140"/>
      <c r="J117" s="140">
        <f t="shared" si="2"/>
        <v>0</v>
      </c>
    </row>
    <row r="118" spans="1:10" ht="36" x14ac:dyDescent="0.25">
      <c r="A118" s="146" t="s">
        <v>941</v>
      </c>
      <c r="B118" s="146" t="s">
        <v>942</v>
      </c>
      <c r="C118" s="147" t="s">
        <v>931</v>
      </c>
      <c r="D118" s="146" t="s">
        <v>932</v>
      </c>
      <c r="E118" s="147" t="s">
        <v>933</v>
      </c>
      <c r="F118" s="147">
        <v>1</v>
      </c>
      <c r="G118" s="147">
        <v>0.75</v>
      </c>
      <c r="H118" s="147" t="s">
        <v>106</v>
      </c>
      <c r="I118" s="140"/>
      <c r="J118" s="140">
        <f t="shared" si="2"/>
        <v>0</v>
      </c>
    </row>
    <row r="119" spans="1:10" ht="36" x14ac:dyDescent="0.25">
      <c r="A119" s="146" t="s">
        <v>670</v>
      </c>
      <c r="B119" s="146" t="s">
        <v>938</v>
      </c>
      <c r="C119" s="147" t="s">
        <v>931</v>
      </c>
      <c r="D119" s="146" t="s">
        <v>932</v>
      </c>
      <c r="E119" s="147" t="s">
        <v>933</v>
      </c>
      <c r="F119" s="147">
        <v>3</v>
      </c>
      <c r="G119" s="147">
        <v>2.25</v>
      </c>
      <c r="H119" s="147" t="s">
        <v>106</v>
      </c>
      <c r="I119" s="140"/>
      <c r="J119" s="140">
        <f t="shared" si="2"/>
        <v>0</v>
      </c>
    </row>
    <row r="120" spans="1:10" ht="36" x14ac:dyDescent="0.25">
      <c r="A120" s="146" t="s">
        <v>672</v>
      </c>
      <c r="B120" s="146" t="s">
        <v>943</v>
      </c>
      <c r="C120" s="147" t="s">
        <v>931</v>
      </c>
      <c r="D120" s="146" t="s">
        <v>932</v>
      </c>
      <c r="E120" s="147" t="s">
        <v>933</v>
      </c>
      <c r="F120" s="147">
        <v>1</v>
      </c>
      <c r="G120" s="147">
        <v>0.75</v>
      </c>
      <c r="H120" s="147" t="s">
        <v>106</v>
      </c>
      <c r="I120" s="140"/>
      <c r="J120" s="140">
        <f t="shared" si="2"/>
        <v>0</v>
      </c>
    </row>
    <row r="121" spans="1:10" ht="36" x14ac:dyDescent="0.25">
      <c r="A121" s="146" t="s">
        <v>674</v>
      </c>
      <c r="B121" s="146" t="s">
        <v>944</v>
      </c>
      <c r="C121" s="147" t="s">
        <v>931</v>
      </c>
      <c r="D121" s="146" t="s">
        <v>932</v>
      </c>
      <c r="E121" s="147" t="s">
        <v>933</v>
      </c>
      <c r="F121" s="147">
        <v>1</v>
      </c>
      <c r="G121" s="147">
        <v>0.75</v>
      </c>
      <c r="H121" s="147" t="s">
        <v>106</v>
      </c>
      <c r="I121" s="140"/>
      <c r="J121" s="140">
        <f t="shared" si="2"/>
        <v>0</v>
      </c>
    </row>
    <row r="122" spans="1:10" ht="36" x14ac:dyDescent="0.25">
      <c r="A122" s="146" t="s">
        <v>676</v>
      </c>
      <c r="B122" s="146" t="s">
        <v>945</v>
      </c>
      <c r="C122" s="147" t="s">
        <v>931</v>
      </c>
      <c r="D122" s="146" t="s">
        <v>932</v>
      </c>
      <c r="E122" s="147" t="s">
        <v>933</v>
      </c>
      <c r="F122" s="147">
        <v>1</v>
      </c>
      <c r="G122" s="147">
        <v>0.75</v>
      </c>
      <c r="H122" s="147" t="s">
        <v>106</v>
      </c>
      <c r="I122" s="140"/>
      <c r="J122" s="140">
        <f t="shared" si="2"/>
        <v>0</v>
      </c>
    </row>
    <row r="123" spans="1:10" ht="36" x14ac:dyDescent="0.25">
      <c r="A123" s="146" t="s">
        <v>678</v>
      </c>
      <c r="B123" s="146" t="s">
        <v>946</v>
      </c>
      <c r="C123" s="147" t="s">
        <v>931</v>
      </c>
      <c r="D123" s="146" t="s">
        <v>932</v>
      </c>
      <c r="E123" s="147" t="s">
        <v>933</v>
      </c>
      <c r="F123" s="147">
        <v>1</v>
      </c>
      <c r="G123" s="147">
        <v>0.75</v>
      </c>
      <c r="H123" s="147" t="s">
        <v>106</v>
      </c>
      <c r="I123" s="140"/>
      <c r="J123" s="140">
        <f t="shared" si="2"/>
        <v>0</v>
      </c>
    </row>
    <row r="124" spans="1:10" ht="36" x14ac:dyDescent="0.25">
      <c r="A124" s="146" t="s">
        <v>680</v>
      </c>
      <c r="B124" s="146" t="s">
        <v>947</v>
      </c>
      <c r="C124" s="147" t="s">
        <v>931</v>
      </c>
      <c r="D124" s="146" t="s">
        <v>932</v>
      </c>
      <c r="E124" s="147" t="s">
        <v>933</v>
      </c>
      <c r="F124" s="147">
        <v>1</v>
      </c>
      <c r="G124" s="147">
        <v>0.75</v>
      </c>
      <c r="H124" s="147" t="s">
        <v>106</v>
      </c>
      <c r="I124" s="140"/>
      <c r="J124" s="140">
        <f t="shared" si="2"/>
        <v>0</v>
      </c>
    </row>
    <row r="125" spans="1:10" ht="36" x14ac:dyDescent="0.25">
      <c r="A125" s="146" t="s">
        <v>948</v>
      </c>
      <c r="B125" s="146" t="s">
        <v>949</v>
      </c>
      <c r="C125" s="147" t="s">
        <v>931</v>
      </c>
      <c r="D125" s="146" t="s">
        <v>932</v>
      </c>
      <c r="E125" s="147" t="s">
        <v>933</v>
      </c>
      <c r="F125" s="147">
        <v>1</v>
      </c>
      <c r="G125" s="147">
        <v>0.75</v>
      </c>
      <c r="H125" s="147" t="s">
        <v>106</v>
      </c>
      <c r="I125" s="140"/>
      <c r="J125" s="140">
        <f t="shared" si="2"/>
        <v>0</v>
      </c>
    </row>
    <row r="126" spans="1:10" ht="36" x14ac:dyDescent="0.25">
      <c r="A126" s="146" t="s">
        <v>950</v>
      </c>
      <c r="B126" s="146" t="s">
        <v>951</v>
      </c>
      <c r="C126" s="147" t="s">
        <v>931</v>
      </c>
      <c r="D126" s="146" t="s">
        <v>932</v>
      </c>
      <c r="E126" s="147" t="s">
        <v>933</v>
      </c>
      <c r="F126" s="147">
        <v>1</v>
      </c>
      <c r="G126" s="147">
        <v>0.75</v>
      </c>
      <c r="H126" s="147" t="s">
        <v>106</v>
      </c>
      <c r="I126" s="140"/>
      <c r="J126" s="140">
        <f t="shared" si="2"/>
        <v>0</v>
      </c>
    </row>
    <row r="127" spans="1:10" ht="24" x14ac:dyDescent="0.25">
      <c r="A127" s="146" t="s">
        <v>952</v>
      </c>
      <c r="B127" s="146" t="s">
        <v>953</v>
      </c>
      <c r="C127" s="147" t="s">
        <v>727</v>
      </c>
      <c r="D127" s="146" t="s">
        <v>728</v>
      </c>
      <c r="E127" s="147" t="s">
        <v>954</v>
      </c>
      <c r="F127" s="147">
        <v>1</v>
      </c>
      <c r="G127" s="147">
        <v>1.82</v>
      </c>
      <c r="H127" s="147" t="s">
        <v>106</v>
      </c>
      <c r="I127" s="140"/>
      <c r="J127" s="140">
        <f t="shared" si="2"/>
        <v>0</v>
      </c>
    </row>
    <row r="128" spans="1:10" ht="24" x14ac:dyDescent="0.25">
      <c r="A128" s="146" t="s">
        <v>955</v>
      </c>
      <c r="B128" s="146" t="s">
        <v>956</v>
      </c>
      <c r="C128" s="147" t="s">
        <v>727</v>
      </c>
      <c r="D128" s="146" t="s">
        <v>728</v>
      </c>
      <c r="E128" s="147" t="s">
        <v>957</v>
      </c>
      <c r="F128" s="147">
        <v>2</v>
      </c>
      <c r="G128" s="147">
        <v>0.52</v>
      </c>
      <c r="H128" s="147" t="s">
        <v>106</v>
      </c>
      <c r="I128" s="140"/>
      <c r="J128" s="140">
        <f t="shared" si="2"/>
        <v>0</v>
      </c>
    </row>
    <row r="129" spans="1:10" ht="24" x14ac:dyDescent="0.25">
      <c r="A129" s="146" t="s">
        <v>958</v>
      </c>
      <c r="B129" s="146" t="s">
        <v>959</v>
      </c>
      <c r="C129" s="147" t="s">
        <v>727</v>
      </c>
      <c r="D129" s="146" t="s">
        <v>728</v>
      </c>
      <c r="E129" s="147" t="s">
        <v>960</v>
      </c>
      <c r="F129" s="147">
        <v>1</v>
      </c>
      <c r="G129" s="147">
        <v>0.5</v>
      </c>
      <c r="H129" s="147" t="s">
        <v>106</v>
      </c>
      <c r="I129" s="140"/>
      <c r="J129" s="140">
        <f t="shared" si="2"/>
        <v>0</v>
      </c>
    </row>
    <row r="130" spans="1:10" ht="24" x14ac:dyDescent="0.25">
      <c r="A130" s="146" t="s">
        <v>961</v>
      </c>
      <c r="B130" s="146" t="s">
        <v>962</v>
      </c>
      <c r="C130" s="147" t="s">
        <v>727</v>
      </c>
      <c r="D130" s="146" t="s">
        <v>728</v>
      </c>
      <c r="E130" s="147" t="s">
        <v>963</v>
      </c>
      <c r="F130" s="147">
        <v>1</v>
      </c>
      <c r="G130" s="147">
        <v>0.02</v>
      </c>
      <c r="H130" s="147" t="s">
        <v>106</v>
      </c>
      <c r="I130" s="140"/>
      <c r="J130" s="140">
        <f t="shared" si="2"/>
        <v>0</v>
      </c>
    </row>
    <row r="131" spans="1:10" ht="24" x14ac:dyDescent="0.25">
      <c r="A131" s="146" t="s">
        <v>964</v>
      </c>
      <c r="B131" s="146" t="s">
        <v>965</v>
      </c>
      <c r="C131" s="147" t="s">
        <v>727</v>
      </c>
      <c r="D131" s="146" t="s">
        <v>728</v>
      </c>
      <c r="E131" s="147" t="s">
        <v>966</v>
      </c>
      <c r="F131" s="147">
        <v>1</v>
      </c>
      <c r="G131" s="147">
        <v>0.03</v>
      </c>
      <c r="H131" s="147" t="s">
        <v>106</v>
      </c>
      <c r="I131" s="140"/>
      <c r="J131" s="140">
        <f t="shared" si="2"/>
        <v>0</v>
      </c>
    </row>
    <row r="132" spans="1:10" ht="24" x14ac:dyDescent="0.25">
      <c r="A132" s="146" t="s">
        <v>967</v>
      </c>
      <c r="B132" s="146" t="s">
        <v>968</v>
      </c>
      <c r="C132" s="147" t="s">
        <v>727</v>
      </c>
      <c r="D132" s="146" t="s">
        <v>728</v>
      </c>
      <c r="E132" s="147" t="s">
        <v>969</v>
      </c>
      <c r="F132" s="147">
        <v>1</v>
      </c>
      <c r="G132" s="147">
        <v>0.02</v>
      </c>
      <c r="H132" s="147" t="s">
        <v>106</v>
      </c>
      <c r="I132" s="140"/>
      <c r="J132" s="140">
        <f t="shared" si="2"/>
        <v>0</v>
      </c>
    </row>
    <row r="133" spans="1:10" ht="36" x14ac:dyDescent="0.25">
      <c r="A133" s="159" t="s">
        <v>1010</v>
      </c>
      <c r="B133" s="159" t="s">
        <v>1011</v>
      </c>
      <c r="C133" s="160" t="s">
        <v>931</v>
      </c>
      <c r="D133" s="159" t="s">
        <v>932</v>
      </c>
      <c r="E133" s="160" t="s">
        <v>1012</v>
      </c>
      <c r="F133" s="160">
        <v>168</v>
      </c>
      <c r="G133" s="160">
        <v>42</v>
      </c>
      <c r="H133" s="160" t="s">
        <v>106</v>
      </c>
      <c r="I133" s="140"/>
      <c r="J133" s="140">
        <f t="shared" si="2"/>
        <v>0</v>
      </c>
    </row>
    <row r="134" spans="1:10" ht="24" x14ac:dyDescent="0.25">
      <c r="A134" s="146" t="s">
        <v>970</v>
      </c>
      <c r="B134" s="146" t="s">
        <v>971</v>
      </c>
      <c r="C134" s="147" t="s">
        <v>727</v>
      </c>
      <c r="D134" s="146" t="s">
        <v>728</v>
      </c>
      <c r="E134" s="147" t="s">
        <v>729</v>
      </c>
      <c r="F134" s="147">
        <v>2</v>
      </c>
      <c r="G134" s="147">
        <v>3.96</v>
      </c>
      <c r="H134" s="147" t="s">
        <v>106</v>
      </c>
      <c r="I134" s="140"/>
      <c r="J134" s="140">
        <f t="shared" si="2"/>
        <v>0</v>
      </c>
    </row>
    <row r="135" spans="1:10" ht="24" x14ac:dyDescent="0.25">
      <c r="A135" s="146" t="s">
        <v>972</v>
      </c>
      <c r="B135" s="159" t="s">
        <v>999</v>
      </c>
      <c r="C135" s="147" t="s">
        <v>742</v>
      </c>
      <c r="D135" s="146" t="s">
        <v>743</v>
      </c>
      <c r="E135" s="147" t="s">
        <v>733</v>
      </c>
      <c r="F135" s="147">
        <v>1</v>
      </c>
      <c r="G135" s="147">
        <v>8.92</v>
      </c>
      <c r="H135" s="147" t="s">
        <v>106</v>
      </c>
      <c r="I135" s="140"/>
      <c r="J135" s="140">
        <f t="shared" si="2"/>
        <v>0</v>
      </c>
    </row>
    <row r="136" spans="1:10" ht="36" x14ac:dyDescent="0.25">
      <c r="A136" s="146" t="s">
        <v>973</v>
      </c>
      <c r="B136" s="146" t="s">
        <v>1059</v>
      </c>
      <c r="C136" s="147" t="s">
        <v>731</v>
      </c>
      <c r="D136" s="146" t="s">
        <v>732</v>
      </c>
      <c r="E136" s="147" t="s">
        <v>1060</v>
      </c>
      <c r="F136" s="147">
        <v>50</v>
      </c>
      <c r="G136" s="147">
        <v>43.5</v>
      </c>
      <c r="H136" s="147" t="s">
        <v>106</v>
      </c>
      <c r="I136" s="140"/>
      <c r="J136" s="140">
        <f t="shared" si="2"/>
        <v>0</v>
      </c>
    </row>
    <row r="137" spans="1:10" ht="24" x14ac:dyDescent="0.25">
      <c r="A137" s="146" t="s">
        <v>974</v>
      </c>
      <c r="B137" s="159" t="s">
        <v>1013</v>
      </c>
      <c r="C137" s="147" t="s">
        <v>742</v>
      </c>
      <c r="D137" s="146" t="s">
        <v>743</v>
      </c>
      <c r="E137" s="147" t="s">
        <v>1061</v>
      </c>
      <c r="F137" s="147">
        <v>14</v>
      </c>
      <c r="G137" s="147">
        <f>17.44+13.08</f>
        <v>30.520000000000003</v>
      </c>
      <c r="H137" s="147" t="s">
        <v>106</v>
      </c>
      <c r="I137" s="140"/>
      <c r="J137" s="140">
        <f t="shared" si="2"/>
        <v>0</v>
      </c>
    </row>
    <row r="138" spans="1:10" ht="24" x14ac:dyDescent="0.25">
      <c r="A138" s="146" t="s">
        <v>975</v>
      </c>
      <c r="B138" s="146" t="s">
        <v>976</v>
      </c>
      <c r="C138" s="147" t="s">
        <v>742</v>
      </c>
      <c r="D138" s="146" t="s">
        <v>743</v>
      </c>
      <c r="E138" s="147" t="s">
        <v>977</v>
      </c>
      <c r="F138" s="147">
        <v>1</v>
      </c>
      <c r="G138" s="147">
        <v>27.45</v>
      </c>
      <c r="H138" s="147" t="s">
        <v>106</v>
      </c>
      <c r="I138" s="140"/>
      <c r="J138" s="140">
        <f t="shared" si="2"/>
        <v>0</v>
      </c>
    </row>
    <row r="139" spans="1:10" ht="24" x14ac:dyDescent="0.25">
      <c r="A139" s="146" t="s">
        <v>978</v>
      </c>
      <c r="B139" s="146" t="s">
        <v>741</v>
      </c>
      <c r="C139" s="147" t="s">
        <v>742</v>
      </c>
      <c r="D139" s="146" t="s">
        <v>743</v>
      </c>
      <c r="E139" s="147" t="s">
        <v>766</v>
      </c>
      <c r="F139" s="147">
        <v>2</v>
      </c>
      <c r="G139" s="147">
        <v>175.16</v>
      </c>
      <c r="H139" s="147" t="s">
        <v>106</v>
      </c>
      <c r="I139" s="140"/>
      <c r="J139" s="140">
        <f t="shared" si="2"/>
        <v>0</v>
      </c>
    </row>
    <row r="140" spans="1:10" ht="24" x14ac:dyDescent="0.25">
      <c r="A140" s="146" t="s">
        <v>979</v>
      </c>
      <c r="B140" s="146" t="s">
        <v>741</v>
      </c>
      <c r="C140" s="147" t="s">
        <v>742</v>
      </c>
      <c r="D140" s="146" t="s">
        <v>743</v>
      </c>
      <c r="E140" s="147" t="s">
        <v>768</v>
      </c>
      <c r="F140" s="147">
        <v>1</v>
      </c>
      <c r="G140" s="147">
        <v>135.9</v>
      </c>
      <c r="H140" s="147" t="s">
        <v>106</v>
      </c>
      <c r="I140" s="140"/>
      <c r="J140" s="140">
        <f t="shared" si="2"/>
        <v>0</v>
      </c>
    </row>
    <row r="141" spans="1:10" ht="24" x14ac:dyDescent="0.25">
      <c r="A141" s="146" t="s">
        <v>980</v>
      </c>
      <c r="B141" s="146" t="s">
        <v>741</v>
      </c>
      <c r="C141" s="147" t="s">
        <v>742</v>
      </c>
      <c r="D141" s="146" t="s">
        <v>743</v>
      </c>
      <c r="E141" s="147" t="s">
        <v>746</v>
      </c>
      <c r="F141" s="147">
        <v>2</v>
      </c>
      <c r="G141" s="147">
        <v>8</v>
      </c>
      <c r="H141" s="147" t="s">
        <v>106</v>
      </c>
      <c r="I141" s="140"/>
      <c r="J141" s="140">
        <f t="shared" si="2"/>
        <v>0</v>
      </c>
    </row>
    <row r="142" spans="1:10" ht="36" x14ac:dyDescent="0.25">
      <c r="A142" s="146"/>
      <c r="B142" s="146" t="s">
        <v>1032</v>
      </c>
      <c r="C142" s="147" t="s">
        <v>731</v>
      </c>
      <c r="D142" s="166" t="s">
        <v>732</v>
      </c>
      <c r="E142" s="147"/>
      <c r="F142" s="147">
        <v>1</v>
      </c>
      <c r="G142" s="167">
        <v>37</v>
      </c>
      <c r="H142" s="147" t="s">
        <v>106</v>
      </c>
      <c r="I142" s="140"/>
      <c r="J142" s="140">
        <f>I142*G142*F142</f>
        <v>0</v>
      </c>
    </row>
    <row r="143" spans="1:10" ht="36" x14ac:dyDescent="0.25">
      <c r="A143" s="146"/>
      <c r="B143" s="146" t="s">
        <v>1032</v>
      </c>
      <c r="C143" s="147" t="s">
        <v>931</v>
      </c>
      <c r="D143" s="166" t="s">
        <v>932</v>
      </c>
      <c r="E143" s="147"/>
      <c r="F143" s="147">
        <v>1</v>
      </c>
      <c r="G143" s="167">
        <v>2.8</v>
      </c>
      <c r="H143" s="147" t="s">
        <v>106</v>
      </c>
      <c r="I143" s="140"/>
      <c r="J143" s="140">
        <f t="shared" ref="J143:J146" si="4">I143*G143*F143</f>
        <v>0</v>
      </c>
    </row>
    <row r="144" spans="1:10" ht="24" x14ac:dyDescent="0.25">
      <c r="A144" s="146"/>
      <c r="B144" s="146" t="s">
        <v>1032</v>
      </c>
      <c r="C144" s="147" t="s">
        <v>742</v>
      </c>
      <c r="D144" s="166" t="s">
        <v>743</v>
      </c>
      <c r="E144" s="147"/>
      <c r="F144" s="147">
        <v>1</v>
      </c>
      <c r="G144" s="167">
        <v>131</v>
      </c>
      <c r="H144" s="147" t="s">
        <v>106</v>
      </c>
      <c r="I144" s="140"/>
      <c r="J144" s="140">
        <f t="shared" si="4"/>
        <v>0</v>
      </c>
    </row>
    <row r="145" spans="1:10" ht="60" x14ac:dyDescent="0.25">
      <c r="A145" s="146"/>
      <c r="B145" s="146" t="s">
        <v>1032</v>
      </c>
      <c r="C145" s="147" t="s">
        <v>789</v>
      </c>
      <c r="D145" s="166" t="s">
        <v>790</v>
      </c>
      <c r="E145" s="147"/>
      <c r="F145" s="147">
        <v>1</v>
      </c>
      <c r="G145" s="167">
        <v>1</v>
      </c>
      <c r="H145" s="147" t="s">
        <v>106</v>
      </c>
      <c r="I145" s="140"/>
      <c r="J145" s="140">
        <f t="shared" si="4"/>
        <v>0</v>
      </c>
    </row>
    <row r="146" spans="1:10" ht="24" x14ac:dyDescent="0.25">
      <c r="A146" s="146"/>
      <c r="B146" s="146" t="s">
        <v>1032</v>
      </c>
      <c r="C146" s="147" t="s">
        <v>727</v>
      </c>
      <c r="D146" s="166" t="s">
        <v>728</v>
      </c>
      <c r="E146" s="147"/>
      <c r="F146" s="147">
        <v>1</v>
      </c>
      <c r="G146" s="167">
        <v>1.5</v>
      </c>
      <c r="H146" s="147" t="s">
        <v>106</v>
      </c>
      <c r="I146" s="140"/>
      <c r="J146" s="140">
        <f t="shared" si="4"/>
        <v>0</v>
      </c>
    </row>
    <row r="147" spans="1:10" ht="15.75" x14ac:dyDescent="0.25">
      <c r="A147" s="201"/>
      <c r="B147" s="201"/>
      <c r="C147" s="201"/>
      <c r="D147" s="201"/>
      <c r="E147" s="201"/>
      <c r="F147" s="201"/>
      <c r="G147" s="201"/>
      <c r="H147" s="201"/>
      <c r="I147" s="201"/>
      <c r="J147" s="143">
        <f>SUM(J3:J146)</f>
        <v>0</v>
      </c>
    </row>
  </sheetData>
  <mergeCells count="2">
    <mergeCell ref="A1:J1"/>
    <mergeCell ref="A147:I147"/>
  </mergeCells>
  <phoneticPr fontId="26" type="noConversion"/>
  <pageMargins left="0.511811024" right="0.511811024" top="0.78740157499999996" bottom="0.78740157499999996" header="0.31496062000000002" footer="0.3149606200000000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DFF9B8-CC32-44C5-AAD9-0550142FD09C}">
  <dimension ref="A1:AZ45"/>
  <sheetViews>
    <sheetView tabSelected="1" workbookViewId="0">
      <selection activeCell="J8" sqref="J8"/>
    </sheetView>
  </sheetViews>
  <sheetFormatPr defaultRowHeight="15" x14ac:dyDescent="0.25"/>
  <cols>
    <col min="1" max="1" width="14.85546875" customWidth="1"/>
    <col min="2" max="2" width="21" customWidth="1"/>
    <col min="3" max="3" width="39.5703125" customWidth="1"/>
    <col min="4" max="4" width="22.42578125" customWidth="1"/>
    <col min="5" max="5" width="16.5703125" customWidth="1"/>
    <col min="6" max="6" width="18.140625" style="14" customWidth="1"/>
    <col min="7" max="7" width="13.42578125" style="14" customWidth="1"/>
  </cols>
  <sheetData>
    <row r="1" spans="1:7" x14ac:dyDescent="0.25">
      <c r="A1" s="202" t="s">
        <v>379</v>
      </c>
      <c r="B1" s="202"/>
      <c r="C1" s="202"/>
      <c r="D1" s="202"/>
      <c r="E1" s="202"/>
      <c r="F1" s="202"/>
      <c r="G1" s="202"/>
    </row>
    <row r="2" spans="1:7" ht="30" x14ac:dyDescent="0.25">
      <c r="A2" s="55"/>
      <c r="B2" s="56" t="s">
        <v>1</v>
      </c>
      <c r="C2" s="56" t="s">
        <v>2</v>
      </c>
      <c r="D2" s="57" t="s">
        <v>4</v>
      </c>
      <c r="E2" s="57" t="s">
        <v>5</v>
      </c>
      <c r="F2" s="61" t="s">
        <v>109</v>
      </c>
      <c r="G2" s="61" t="s">
        <v>110</v>
      </c>
    </row>
    <row r="3" spans="1:7" x14ac:dyDescent="0.25">
      <c r="A3" s="180" t="s">
        <v>6</v>
      </c>
      <c r="B3" s="180"/>
      <c r="C3" s="180"/>
      <c r="D3" s="180"/>
      <c r="E3" s="180"/>
      <c r="F3" s="12"/>
      <c r="G3" s="12"/>
    </row>
    <row r="4" spans="1:7" x14ac:dyDescent="0.25">
      <c r="A4" s="27" t="s">
        <v>7</v>
      </c>
      <c r="B4" s="21" t="s">
        <v>383</v>
      </c>
      <c r="C4" s="21" t="s">
        <v>1064</v>
      </c>
      <c r="D4" s="22">
        <v>4</v>
      </c>
      <c r="E4" s="28" t="s">
        <v>11</v>
      </c>
      <c r="F4" s="13"/>
      <c r="G4" s="13">
        <f>D4*F4</f>
        <v>0</v>
      </c>
    </row>
    <row r="5" spans="1:7" x14ac:dyDescent="0.25">
      <c r="A5" s="27"/>
      <c r="B5" s="21" t="s">
        <v>1065</v>
      </c>
      <c r="C5" s="21" t="s">
        <v>389</v>
      </c>
      <c r="D5" s="22">
        <v>2</v>
      </c>
      <c r="E5" s="28" t="s">
        <v>11</v>
      </c>
      <c r="F5" s="13"/>
      <c r="G5" s="13">
        <f>D5*F5</f>
        <v>0</v>
      </c>
    </row>
    <row r="6" spans="1:7" ht="28.5" x14ac:dyDescent="0.25">
      <c r="A6" s="27"/>
      <c r="B6" s="21" t="s">
        <v>997</v>
      </c>
      <c r="C6" s="21" t="s">
        <v>1066</v>
      </c>
      <c r="D6" s="22">
        <v>2</v>
      </c>
      <c r="E6" s="28" t="s">
        <v>11</v>
      </c>
      <c r="F6" s="13"/>
      <c r="G6" s="13">
        <f>D6*F6</f>
        <v>0</v>
      </c>
    </row>
    <row r="7" spans="1:7" ht="28.5" x14ac:dyDescent="0.25">
      <c r="A7" s="171"/>
      <c r="B7" s="21" t="s">
        <v>388</v>
      </c>
      <c r="C7" s="21" t="s">
        <v>1082</v>
      </c>
      <c r="D7" s="22">
        <v>2</v>
      </c>
      <c r="E7" s="28" t="s">
        <v>11</v>
      </c>
      <c r="F7" s="13"/>
      <c r="G7" s="13">
        <f>D7*F7</f>
        <v>0</v>
      </c>
    </row>
    <row r="8" spans="1:7" ht="28.5" x14ac:dyDescent="0.25">
      <c r="A8" s="27" t="s">
        <v>7</v>
      </c>
      <c r="B8" s="27" t="s">
        <v>380</v>
      </c>
      <c r="C8" s="27" t="s">
        <v>1068</v>
      </c>
      <c r="D8" s="28">
        <v>1</v>
      </c>
      <c r="E8" s="28" t="s">
        <v>11</v>
      </c>
      <c r="F8" s="13"/>
      <c r="G8" s="13">
        <f>D8*F8</f>
        <v>0</v>
      </c>
    </row>
    <row r="9" spans="1:7" x14ac:dyDescent="0.25">
      <c r="A9" s="212" t="s">
        <v>24</v>
      </c>
      <c r="B9" s="213"/>
      <c r="C9" s="213"/>
      <c r="D9" s="213"/>
      <c r="E9" s="214"/>
      <c r="F9" s="12"/>
      <c r="G9" s="12"/>
    </row>
    <row r="10" spans="1:7" ht="28.5" x14ac:dyDescent="0.25">
      <c r="A10" s="27" t="s">
        <v>7</v>
      </c>
      <c r="B10" s="27" t="s">
        <v>380</v>
      </c>
      <c r="C10" s="27" t="s">
        <v>1068</v>
      </c>
      <c r="D10" s="28">
        <v>10</v>
      </c>
      <c r="E10" s="28" t="s">
        <v>11</v>
      </c>
      <c r="F10" s="13"/>
      <c r="G10" s="13">
        <f>D10*F10</f>
        <v>0</v>
      </c>
    </row>
    <row r="11" spans="1:7" ht="228" x14ac:dyDescent="0.25">
      <c r="A11" s="27" t="s">
        <v>7</v>
      </c>
      <c r="B11" s="27" t="s">
        <v>390</v>
      </c>
      <c r="C11" s="27" t="s">
        <v>1070</v>
      </c>
      <c r="D11" s="28">
        <v>10</v>
      </c>
      <c r="E11" s="28" t="s">
        <v>11</v>
      </c>
      <c r="F11" s="13"/>
      <c r="G11" s="13">
        <f t="shared" ref="G11:G16" si="0">D11*F11</f>
        <v>0</v>
      </c>
    </row>
    <row r="12" spans="1:7" x14ac:dyDescent="0.25">
      <c r="A12" s="27" t="s">
        <v>7</v>
      </c>
      <c r="B12" s="27" t="s">
        <v>382</v>
      </c>
      <c r="C12" s="27" t="s">
        <v>384</v>
      </c>
      <c r="D12" s="28">
        <v>26</v>
      </c>
      <c r="E12" s="28" t="s">
        <v>11</v>
      </c>
      <c r="F12" s="13"/>
      <c r="G12" s="13">
        <f t="shared" si="0"/>
        <v>0</v>
      </c>
    </row>
    <row r="13" spans="1:7" x14ac:dyDescent="0.25">
      <c r="A13" s="27" t="s">
        <v>7</v>
      </c>
      <c r="B13" s="27" t="s">
        <v>383</v>
      </c>
      <c r="C13" s="27" t="s">
        <v>1064</v>
      </c>
      <c r="D13" s="28">
        <v>3</v>
      </c>
      <c r="E13" s="28" t="s">
        <v>11</v>
      </c>
      <c r="F13" s="13"/>
      <c r="G13" s="13">
        <f t="shared" si="0"/>
        <v>0</v>
      </c>
    </row>
    <row r="14" spans="1:7" x14ac:dyDescent="0.25">
      <c r="A14" s="27" t="s">
        <v>7</v>
      </c>
      <c r="B14" s="27" t="s">
        <v>995</v>
      </c>
      <c r="C14" s="27" t="s">
        <v>387</v>
      </c>
      <c r="D14" s="28">
        <v>2</v>
      </c>
      <c r="E14" s="28" t="s">
        <v>11</v>
      </c>
      <c r="F14" s="13"/>
      <c r="G14" s="13">
        <f t="shared" si="0"/>
        <v>0</v>
      </c>
    </row>
    <row r="15" spans="1:7" x14ac:dyDescent="0.25">
      <c r="A15" s="27" t="s">
        <v>7</v>
      </c>
      <c r="B15" s="27" t="s">
        <v>1065</v>
      </c>
      <c r="C15" s="27" t="s">
        <v>389</v>
      </c>
      <c r="D15" s="28">
        <v>2</v>
      </c>
      <c r="E15" s="28" t="s">
        <v>11</v>
      </c>
      <c r="F15" s="13"/>
      <c r="G15" s="13">
        <f t="shared" si="0"/>
        <v>0</v>
      </c>
    </row>
    <row r="16" spans="1:7" x14ac:dyDescent="0.25">
      <c r="A16" s="27"/>
      <c r="B16" s="27" t="s">
        <v>386</v>
      </c>
      <c r="C16" s="27" t="s">
        <v>1069</v>
      </c>
      <c r="D16" s="28">
        <v>1</v>
      </c>
      <c r="E16" s="28" t="s">
        <v>11</v>
      </c>
      <c r="F16" s="13"/>
      <c r="G16" s="13">
        <f t="shared" si="0"/>
        <v>0</v>
      </c>
    </row>
    <row r="17" spans="1:7" ht="28.5" x14ac:dyDescent="0.25">
      <c r="A17" s="27"/>
      <c r="B17" s="27" t="s">
        <v>388</v>
      </c>
      <c r="C17" s="27" t="s">
        <v>1082</v>
      </c>
      <c r="D17" s="28">
        <v>1</v>
      </c>
      <c r="E17" s="28" t="s">
        <v>11</v>
      </c>
      <c r="F17" s="13"/>
      <c r="G17" s="13">
        <f t="shared" ref="G17" si="1">D17*F17</f>
        <v>0</v>
      </c>
    </row>
    <row r="18" spans="1:7" x14ac:dyDescent="0.25">
      <c r="A18" s="180" t="s">
        <v>64</v>
      </c>
      <c r="B18" s="180"/>
      <c r="C18" s="180"/>
      <c r="D18" s="180"/>
      <c r="E18" s="180"/>
      <c r="F18" s="12"/>
      <c r="G18" s="12"/>
    </row>
    <row r="19" spans="1:7" x14ac:dyDescent="0.25">
      <c r="A19" s="27" t="s">
        <v>7</v>
      </c>
      <c r="B19" s="27" t="s">
        <v>383</v>
      </c>
      <c r="C19" s="27" t="s">
        <v>1064</v>
      </c>
      <c r="D19" s="28">
        <v>12</v>
      </c>
      <c r="E19" s="28" t="s">
        <v>11</v>
      </c>
      <c r="F19" s="13"/>
      <c r="G19" s="13">
        <f>D19*F19</f>
        <v>0</v>
      </c>
    </row>
    <row r="20" spans="1:7" ht="28.5" x14ac:dyDescent="0.25">
      <c r="A20" s="27" t="s">
        <v>7</v>
      </c>
      <c r="B20" s="27" t="s">
        <v>385</v>
      </c>
      <c r="C20" s="27" t="s">
        <v>1071</v>
      </c>
      <c r="D20" s="28">
        <v>8</v>
      </c>
      <c r="E20" s="28" t="s">
        <v>11</v>
      </c>
      <c r="F20" s="13"/>
      <c r="G20" s="13">
        <f t="shared" ref="G20" si="2">D20*F20</f>
        <v>0</v>
      </c>
    </row>
    <row r="21" spans="1:7" x14ac:dyDescent="0.25">
      <c r="A21" s="27"/>
      <c r="B21" s="27" t="s">
        <v>1065</v>
      </c>
      <c r="C21" s="27" t="s">
        <v>389</v>
      </c>
      <c r="D21" s="28">
        <v>2</v>
      </c>
      <c r="E21" s="28" t="s">
        <v>11</v>
      </c>
      <c r="F21" s="13"/>
      <c r="G21" s="13">
        <f>D21*F21</f>
        <v>0</v>
      </c>
    </row>
    <row r="22" spans="1:7" ht="28.5" x14ac:dyDescent="0.25">
      <c r="A22" s="27"/>
      <c r="B22" s="27" t="s">
        <v>997</v>
      </c>
      <c r="C22" s="27" t="s">
        <v>1066</v>
      </c>
      <c r="D22" s="28">
        <v>2</v>
      </c>
      <c r="E22" s="28" t="s">
        <v>11</v>
      </c>
      <c r="F22" s="13"/>
      <c r="G22" s="13">
        <f>D22*F22</f>
        <v>0</v>
      </c>
    </row>
    <row r="23" spans="1:7" ht="28.5" x14ac:dyDescent="0.25">
      <c r="A23" s="27"/>
      <c r="B23" s="27" t="s">
        <v>388</v>
      </c>
      <c r="C23" s="27" t="s">
        <v>1082</v>
      </c>
      <c r="D23" s="28">
        <v>7</v>
      </c>
      <c r="E23" s="28" t="s">
        <v>11</v>
      </c>
      <c r="F23" s="13"/>
      <c r="G23" s="13">
        <f>D23*F23</f>
        <v>0</v>
      </c>
    </row>
    <row r="24" spans="1:7" x14ac:dyDescent="0.25">
      <c r="A24" s="180" t="s">
        <v>89</v>
      </c>
      <c r="B24" s="180"/>
      <c r="C24" s="180"/>
      <c r="D24" s="180"/>
      <c r="E24" s="180"/>
      <c r="F24" s="12"/>
      <c r="G24" s="12"/>
    </row>
    <row r="25" spans="1:7" ht="28.5" x14ac:dyDescent="0.25">
      <c r="A25" s="27" t="s">
        <v>7</v>
      </c>
      <c r="B25" s="27" t="s">
        <v>380</v>
      </c>
      <c r="C25" s="27" t="s">
        <v>1068</v>
      </c>
      <c r="D25" s="28">
        <v>9</v>
      </c>
      <c r="E25" s="28" t="s">
        <v>11</v>
      </c>
      <c r="F25" s="13"/>
      <c r="G25" s="13">
        <f>D25*F25</f>
        <v>0</v>
      </c>
    </row>
    <row r="26" spans="1:7" x14ac:dyDescent="0.25">
      <c r="A26" s="27" t="s">
        <v>7</v>
      </c>
      <c r="B26" s="27" t="s">
        <v>383</v>
      </c>
      <c r="C26" s="27" t="s">
        <v>1064</v>
      </c>
      <c r="D26" s="28">
        <v>2</v>
      </c>
      <c r="E26" s="28" t="s">
        <v>11</v>
      </c>
      <c r="F26" s="13"/>
      <c r="G26" s="13">
        <f>D26*F26</f>
        <v>0</v>
      </c>
    </row>
    <row r="27" spans="1:7" ht="28.5" x14ac:dyDescent="0.25">
      <c r="A27" s="27"/>
      <c r="B27" s="27" t="s">
        <v>388</v>
      </c>
      <c r="C27" s="27" t="s">
        <v>1082</v>
      </c>
      <c r="D27" s="28">
        <v>33</v>
      </c>
      <c r="E27" s="28" t="s">
        <v>11</v>
      </c>
      <c r="F27" s="13"/>
      <c r="G27" s="13">
        <f>D27*F27</f>
        <v>0</v>
      </c>
    </row>
    <row r="28" spans="1:7" ht="15.75" x14ac:dyDescent="0.25">
      <c r="A28" s="39"/>
      <c r="B28" s="39"/>
      <c r="C28" s="39"/>
      <c r="D28" s="39"/>
      <c r="E28" s="39"/>
      <c r="F28" s="30"/>
      <c r="G28" s="30">
        <f>SUM(G4:G26)</f>
        <v>0</v>
      </c>
    </row>
    <row r="31" spans="1:7" x14ac:dyDescent="0.25">
      <c r="A31" s="203" t="s">
        <v>492</v>
      </c>
      <c r="B31" s="204"/>
      <c r="C31" s="204"/>
      <c r="D31" s="204"/>
      <c r="E31" s="204"/>
      <c r="F31" s="205"/>
    </row>
    <row r="32" spans="1:7" ht="15.75" thickBot="1" x14ac:dyDescent="0.3">
      <c r="A32" s="206" t="s">
        <v>493</v>
      </c>
      <c r="B32" s="207"/>
      <c r="C32" s="207"/>
      <c r="D32" s="207"/>
      <c r="E32" s="207"/>
      <c r="F32" s="208"/>
    </row>
    <row r="34" spans="1:52" x14ac:dyDescent="0.25">
      <c r="A34" s="209" t="s">
        <v>663</v>
      </c>
      <c r="B34" s="210"/>
      <c r="C34" s="210"/>
      <c r="D34" s="210"/>
      <c r="E34" s="210"/>
      <c r="F34" s="210"/>
      <c r="G34" s="211"/>
    </row>
    <row r="35" spans="1:52" ht="84" x14ac:dyDescent="0.25">
      <c r="A35" s="108" t="s">
        <v>516</v>
      </c>
      <c r="B35" s="108" t="s">
        <v>662</v>
      </c>
      <c r="C35" s="108" t="s">
        <v>569</v>
      </c>
      <c r="D35" s="108" t="s">
        <v>519</v>
      </c>
      <c r="E35" s="108" t="s">
        <v>520</v>
      </c>
      <c r="F35" s="108" t="s">
        <v>521</v>
      </c>
      <c r="G35" s="108" t="s">
        <v>522</v>
      </c>
      <c r="H35" s="108" t="s">
        <v>523</v>
      </c>
      <c r="I35" s="108" t="s">
        <v>524</v>
      </c>
      <c r="J35" s="108" t="s">
        <v>525</v>
      </c>
      <c r="K35" s="108" t="s">
        <v>526</v>
      </c>
      <c r="L35" s="108" t="s">
        <v>527</v>
      </c>
      <c r="M35" s="108" t="s">
        <v>528</v>
      </c>
      <c r="N35" s="108" t="s">
        <v>529</v>
      </c>
      <c r="O35" s="108" t="s">
        <v>591</v>
      </c>
      <c r="P35" s="108" t="s">
        <v>530</v>
      </c>
      <c r="Q35" s="108" t="s">
        <v>573</v>
      </c>
      <c r="R35" s="108" t="s">
        <v>552</v>
      </c>
      <c r="S35" s="108" t="s">
        <v>531</v>
      </c>
      <c r="T35" s="108" t="s">
        <v>563</v>
      </c>
      <c r="U35" s="108" t="s">
        <v>575</v>
      </c>
      <c r="V35" s="108" t="s">
        <v>532</v>
      </c>
      <c r="W35" s="108" t="s">
        <v>576</v>
      </c>
      <c r="X35" s="108" t="s">
        <v>553</v>
      </c>
      <c r="Y35" s="108" t="s">
        <v>533</v>
      </c>
      <c r="Z35" s="108" t="s">
        <v>559</v>
      </c>
      <c r="AA35" s="108" t="s">
        <v>560</v>
      </c>
      <c r="AB35" s="108" t="s">
        <v>561</v>
      </c>
      <c r="AC35" s="108" t="s">
        <v>562</v>
      </c>
      <c r="AD35" s="108" t="s">
        <v>535</v>
      </c>
      <c r="AE35" s="108" t="s">
        <v>1073</v>
      </c>
      <c r="AF35" s="108" t="s">
        <v>536</v>
      </c>
      <c r="AG35" s="108" t="s">
        <v>537</v>
      </c>
      <c r="AH35" s="108" t="s">
        <v>538</v>
      </c>
      <c r="AI35" s="108" t="s">
        <v>539</v>
      </c>
      <c r="AJ35" s="108" t="s">
        <v>540</v>
      </c>
      <c r="AK35" s="108" t="s">
        <v>541</v>
      </c>
      <c r="AL35" s="108" t="s">
        <v>542</v>
      </c>
      <c r="AM35" s="108" t="s">
        <v>554</v>
      </c>
      <c r="AN35" s="108" t="s">
        <v>555</v>
      </c>
      <c r="AO35" s="108" t="s">
        <v>543</v>
      </c>
      <c r="AP35" s="108" t="s">
        <v>544</v>
      </c>
      <c r="AQ35" s="108" t="s">
        <v>545</v>
      </c>
      <c r="AR35" s="108" t="s">
        <v>546</v>
      </c>
      <c r="AS35" s="108" t="s">
        <v>547</v>
      </c>
      <c r="AT35" s="108" t="s">
        <v>548</v>
      </c>
      <c r="AU35" s="108" t="s">
        <v>549</v>
      </c>
      <c r="AV35" s="108" t="s">
        <v>583</v>
      </c>
      <c r="AW35" s="108" t="s">
        <v>550</v>
      </c>
      <c r="AX35" s="108" t="s">
        <v>558</v>
      </c>
      <c r="AY35" s="108" t="s">
        <v>1074</v>
      </c>
      <c r="AZ35" s="108" t="s">
        <v>594</v>
      </c>
    </row>
    <row r="36" spans="1:52" ht="25.5" x14ac:dyDescent="0.25">
      <c r="A36" s="110" t="s">
        <v>11</v>
      </c>
      <c r="B36" s="172" t="s">
        <v>1068</v>
      </c>
      <c r="C36" s="110"/>
      <c r="D36" s="110"/>
      <c r="E36" s="110">
        <v>1</v>
      </c>
      <c r="F36" s="110">
        <v>1</v>
      </c>
      <c r="G36" s="110">
        <v>1</v>
      </c>
      <c r="H36" s="110">
        <v>1</v>
      </c>
      <c r="I36" s="110">
        <v>1</v>
      </c>
      <c r="J36" s="110">
        <v>1</v>
      </c>
      <c r="K36" s="110">
        <v>2</v>
      </c>
      <c r="L36" s="110">
        <v>1</v>
      </c>
      <c r="M36" s="110">
        <v>1</v>
      </c>
      <c r="N36" s="110"/>
      <c r="O36" s="110"/>
      <c r="P36" s="110"/>
      <c r="Q36" s="110"/>
      <c r="R36" s="110"/>
      <c r="S36" s="110"/>
      <c r="T36" s="110"/>
      <c r="U36" s="110"/>
      <c r="V36" s="110"/>
      <c r="W36" s="110"/>
      <c r="X36" s="110"/>
      <c r="Y36" s="110"/>
      <c r="Z36" s="110"/>
      <c r="AA36" s="110"/>
      <c r="AB36" s="110"/>
      <c r="AC36" s="110"/>
      <c r="AD36" s="110"/>
      <c r="AE36" s="110">
        <v>1</v>
      </c>
      <c r="AF36" s="110">
        <v>1</v>
      </c>
      <c r="AG36" s="110">
        <v>1</v>
      </c>
      <c r="AH36" s="110"/>
      <c r="AI36" s="110">
        <v>1</v>
      </c>
      <c r="AJ36" s="110">
        <v>1</v>
      </c>
      <c r="AK36" s="110"/>
      <c r="AL36" s="110"/>
      <c r="AM36" s="110"/>
      <c r="AN36" s="110"/>
      <c r="AO36" s="110"/>
      <c r="AP36" s="110"/>
      <c r="AQ36" s="110"/>
      <c r="AR36" s="110"/>
      <c r="AS36" s="110"/>
      <c r="AT36" s="110">
        <v>2</v>
      </c>
      <c r="AU36" s="110">
        <v>2</v>
      </c>
      <c r="AV36" s="110"/>
      <c r="AW36" s="110"/>
      <c r="AX36" s="110"/>
      <c r="AY36" s="110">
        <v>1</v>
      </c>
      <c r="AZ36" s="111">
        <f>SUM(C36:AY36)</f>
        <v>20</v>
      </c>
    </row>
    <row r="37" spans="1:52" ht="25.5" x14ac:dyDescent="0.25">
      <c r="A37" s="110" t="s">
        <v>11</v>
      </c>
      <c r="B37" s="172" t="s">
        <v>1072</v>
      </c>
      <c r="C37" s="110">
        <v>10</v>
      </c>
      <c r="D37" s="110"/>
      <c r="E37" s="110"/>
      <c r="F37" s="110"/>
      <c r="G37" s="110"/>
      <c r="H37" s="110"/>
      <c r="I37" s="110"/>
      <c r="J37" s="110"/>
      <c r="K37" s="110"/>
      <c r="L37" s="110"/>
      <c r="M37" s="110"/>
      <c r="N37" s="110"/>
      <c r="O37" s="110"/>
      <c r="P37" s="110"/>
      <c r="Q37" s="110"/>
      <c r="R37" s="110"/>
      <c r="S37" s="110"/>
      <c r="T37" s="110"/>
      <c r="U37" s="110"/>
      <c r="V37" s="110"/>
      <c r="W37" s="110"/>
      <c r="X37" s="110"/>
      <c r="Y37" s="110"/>
      <c r="Z37" s="110"/>
      <c r="AA37" s="110"/>
      <c r="AB37" s="110"/>
      <c r="AC37" s="110"/>
      <c r="AD37" s="110"/>
      <c r="AE37" s="110"/>
      <c r="AF37" s="110"/>
      <c r="AG37" s="110"/>
      <c r="AH37" s="110"/>
      <c r="AI37" s="110"/>
      <c r="AJ37" s="110"/>
      <c r="AK37" s="110"/>
      <c r="AL37" s="110"/>
      <c r="AM37" s="110"/>
      <c r="AN37" s="110"/>
      <c r="AO37" s="110"/>
      <c r="AP37" s="110"/>
      <c r="AQ37" s="110"/>
      <c r="AR37" s="110"/>
      <c r="AS37" s="110"/>
      <c r="AT37" s="110"/>
      <c r="AU37" s="110"/>
      <c r="AV37" s="110"/>
      <c r="AW37" s="110"/>
      <c r="AX37" s="110"/>
      <c r="AY37" s="110"/>
      <c r="AZ37" s="111">
        <f t="shared" ref="AZ37:AZ45" si="3">SUM(C37:AY37)</f>
        <v>10</v>
      </c>
    </row>
    <row r="38" spans="1:52" ht="38.25" x14ac:dyDescent="0.25">
      <c r="A38" s="110" t="s">
        <v>11</v>
      </c>
      <c r="B38" s="172" t="s">
        <v>1067</v>
      </c>
      <c r="C38" s="110"/>
      <c r="D38" s="110">
        <v>1</v>
      </c>
      <c r="E38" s="110"/>
      <c r="F38" s="110"/>
      <c r="G38" s="110"/>
      <c r="H38" s="110"/>
      <c r="I38" s="110"/>
      <c r="J38" s="110"/>
      <c r="K38" s="110"/>
      <c r="L38" s="110"/>
      <c r="M38" s="110"/>
      <c r="N38" s="110"/>
      <c r="O38" s="110"/>
      <c r="P38" s="110">
        <v>2</v>
      </c>
      <c r="Q38" s="110"/>
      <c r="R38" s="110">
        <v>1</v>
      </c>
      <c r="S38" s="110">
        <v>1</v>
      </c>
      <c r="T38" s="110"/>
      <c r="U38" s="110"/>
      <c r="V38" s="110">
        <v>1</v>
      </c>
      <c r="W38" s="110"/>
      <c r="X38" s="110">
        <v>1</v>
      </c>
      <c r="Y38" s="110">
        <v>1</v>
      </c>
      <c r="Z38" s="110">
        <v>1</v>
      </c>
      <c r="AA38" s="110">
        <v>1</v>
      </c>
      <c r="AB38" s="110">
        <v>1</v>
      </c>
      <c r="AC38" s="110">
        <v>1</v>
      </c>
      <c r="AD38" s="110">
        <v>2</v>
      </c>
      <c r="AE38" s="110"/>
      <c r="AF38" s="110"/>
      <c r="AG38" s="110"/>
      <c r="AH38" s="110">
        <v>4</v>
      </c>
      <c r="AI38" s="110"/>
      <c r="AJ38" s="110"/>
      <c r="AK38" s="110">
        <v>5</v>
      </c>
      <c r="AL38" s="110">
        <v>6</v>
      </c>
      <c r="AM38" s="110">
        <v>1</v>
      </c>
      <c r="AN38" s="110">
        <v>1</v>
      </c>
      <c r="AO38" s="110">
        <v>2</v>
      </c>
      <c r="AP38" s="110">
        <v>2</v>
      </c>
      <c r="AQ38" s="110">
        <v>2</v>
      </c>
      <c r="AR38" s="110">
        <v>2</v>
      </c>
      <c r="AS38" s="110">
        <v>2</v>
      </c>
      <c r="AT38" s="110"/>
      <c r="AU38" s="110"/>
      <c r="AV38" s="110"/>
      <c r="AW38" s="110">
        <v>1</v>
      </c>
      <c r="AX38" s="110">
        <v>1</v>
      </c>
      <c r="AY38" s="110"/>
      <c r="AZ38" s="111">
        <f t="shared" si="3"/>
        <v>43</v>
      </c>
    </row>
    <row r="39" spans="1:52" x14ac:dyDescent="0.25">
      <c r="A39" s="113" t="s">
        <v>11</v>
      </c>
      <c r="B39" s="173" t="s">
        <v>384</v>
      </c>
      <c r="C39" s="113">
        <v>26</v>
      </c>
      <c r="D39" s="113"/>
      <c r="E39" s="113"/>
      <c r="F39" s="113"/>
      <c r="G39" s="113"/>
      <c r="H39" s="113"/>
      <c r="I39" s="113"/>
      <c r="J39" s="113"/>
      <c r="K39" s="113"/>
      <c r="L39" s="113"/>
      <c r="M39" s="113"/>
      <c r="N39" s="113"/>
      <c r="O39" s="113"/>
      <c r="P39" s="113"/>
      <c r="Q39" s="113"/>
      <c r="R39" s="113"/>
      <c r="S39" s="113"/>
      <c r="T39" s="113"/>
      <c r="U39" s="113"/>
      <c r="V39" s="113"/>
      <c r="W39" s="113"/>
      <c r="X39" s="113"/>
      <c r="Y39" s="113"/>
      <c r="Z39" s="113"/>
      <c r="AA39" s="113"/>
      <c r="AB39" s="113"/>
      <c r="AC39" s="113"/>
      <c r="AD39" s="113"/>
      <c r="AE39" s="113"/>
      <c r="AF39" s="113"/>
      <c r="AG39" s="113"/>
      <c r="AH39" s="113"/>
      <c r="AI39" s="113"/>
      <c r="AJ39" s="113"/>
      <c r="AK39" s="113"/>
      <c r="AL39" s="113"/>
      <c r="AM39" s="113"/>
      <c r="AN39" s="113"/>
      <c r="AO39" s="113"/>
      <c r="AP39" s="113"/>
      <c r="AQ39" s="113"/>
      <c r="AR39" s="113"/>
      <c r="AS39" s="113"/>
      <c r="AT39" s="113"/>
      <c r="AU39" s="113"/>
      <c r="AV39" s="113"/>
      <c r="AW39" s="113"/>
      <c r="AX39" s="113"/>
      <c r="AY39" s="113"/>
      <c r="AZ39" s="111">
        <f t="shared" si="3"/>
        <v>26</v>
      </c>
    </row>
    <row r="40" spans="1:52" x14ac:dyDescent="0.25">
      <c r="A40" s="113" t="s">
        <v>11</v>
      </c>
      <c r="B40" s="173" t="s">
        <v>1064</v>
      </c>
      <c r="C40" s="113"/>
      <c r="D40" s="113"/>
      <c r="E40" s="113">
        <v>1</v>
      </c>
      <c r="F40" s="113"/>
      <c r="G40" s="113"/>
      <c r="H40" s="113"/>
      <c r="I40" s="113"/>
      <c r="J40" s="113"/>
      <c r="K40" s="113"/>
      <c r="L40" s="113">
        <v>1</v>
      </c>
      <c r="M40" s="113">
        <v>1</v>
      </c>
      <c r="N40" s="113"/>
      <c r="O40" s="113"/>
      <c r="P40" s="113"/>
      <c r="Q40" s="113">
        <v>4</v>
      </c>
      <c r="R40" s="113"/>
      <c r="S40" s="113"/>
      <c r="T40" s="113"/>
      <c r="U40" s="113">
        <v>4</v>
      </c>
      <c r="V40" s="113"/>
      <c r="W40" s="113">
        <v>4</v>
      </c>
      <c r="X40" s="113"/>
      <c r="Y40" s="113"/>
      <c r="Z40" s="113"/>
      <c r="AA40" s="113"/>
      <c r="AB40" s="113"/>
      <c r="AC40" s="113"/>
      <c r="AD40" s="113">
        <v>1</v>
      </c>
      <c r="AE40" s="113"/>
      <c r="AF40" s="113">
        <v>1</v>
      </c>
      <c r="AG40" s="113"/>
      <c r="AH40" s="113"/>
      <c r="AI40" s="113"/>
      <c r="AJ40" s="113"/>
      <c r="AK40" s="113"/>
      <c r="AL40" s="113"/>
      <c r="AM40" s="113"/>
      <c r="AN40" s="113"/>
      <c r="AO40" s="113"/>
      <c r="AP40" s="113"/>
      <c r="AQ40" s="113"/>
      <c r="AR40" s="113"/>
      <c r="AS40" s="113"/>
      <c r="AT40" s="113"/>
      <c r="AU40" s="113"/>
      <c r="AV40" s="113">
        <v>4</v>
      </c>
      <c r="AW40" s="113"/>
      <c r="AX40" s="113"/>
      <c r="AY40" s="113"/>
      <c r="AZ40" s="111">
        <f t="shared" si="3"/>
        <v>21</v>
      </c>
    </row>
    <row r="41" spans="1:52" ht="38.25" x14ac:dyDescent="0.25">
      <c r="A41" s="113" t="s">
        <v>11</v>
      </c>
      <c r="B41" s="173" t="s">
        <v>1066</v>
      </c>
      <c r="C41" s="113"/>
      <c r="D41" s="113"/>
      <c r="E41" s="113"/>
      <c r="F41" s="113"/>
      <c r="G41" s="113"/>
      <c r="H41" s="113"/>
      <c r="I41" s="113"/>
      <c r="J41" s="113"/>
      <c r="K41" s="113"/>
      <c r="L41" s="113"/>
      <c r="M41" s="113"/>
      <c r="N41" s="113"/>
      <c r="O41" s="113"/>
      <c r="P41" s="113"/>
      <c r="Q41" s="113"/>
      <c r="R41" s="113"/>
      <c r="S41" s="113"/>
      <c r="T41" s="113"/>
      <c r="U41" s="113"/>
      <c r="V41" s="113"/>
      <c r="W41" s="113">
        <v>2</v>
      </c>
      <c r="X41" s="113"/>
      <c r="Y41" s="113"/>
      <c r="Z41" s="113"/>
      <c r="AA41" s="113"/>
      <c r="AB41" s="113"/>
      <c r="AC41" s="113"/>
      <c r="AD41" s="113"/>
      <c r="AE41" s="113"/>
      <c r="AF41" s="113"/>
      <c r="AG41" s="113"/>
      <c r="AH41" s="113"/>
      <c r="AI41" s="113"/>
      <c r="AJ41" s="113"/>
      <c r="AK41" s="113"/>
      <c r="AL41" s="113"/>
      <c r="AM41" s="113"/>
      <c r="AN41" s="113"/>
      <c r="AO41" s="113"/>
      <c r="AP41" s="113"/>
      <c r="AQ41" s="113"/>
      <c r="AR41" s="113"/>
      <c r="AS41" s="113"/>
      <c r="AT41" s="113"/>
      <c r="AU41" s="113"/>
      <c r="AV41" s="113">
        <v>2</v>
      </c>
      <c r="AW41" s="113"/>
      <c r="AX41" s="113"/>
      <c r="AY41" s="113"/>
      <c r="AZ41" s="111">
        <f t="shared" si="3"/>
        <v>4</v>
      </c>
    </row>
    <row r="42" spans="1:52" ht="38.25" x14ac:dyDescent="0.25">
      <c r="A42" s="113" t="s">
        <v>11</v>
      </c>
      <c r="B42" s="173" t="s">
        <v>1071</v>
      </c>
      <c r="C42" s="113"/>
      <c r="D42" s="113"/>
      <c r="E42" s="113"/>
      <c r="F42" s="113"/>
      <c r="G42" s="113"/>
      <c r="H42" s="113"/>
      <c r="I42" s="113"/>
      <c r="J42" s="113"/>
      <c r="K42" s="113"/>
      <c r="L42" s="113"/>
      <c r="M42" s="113"/>
      <c r="N42" s="113"/>
      <c r="O42" s="113"/>
      <c r="P42" s="113"/>
      <c r="Q42" s="113"/>
      <c r="R42" s="113"/>
      <c r="S42" s="113"/>
      <c r="T42" s="113">
        <v>8</v>
      </c>
      <c r="U42" s="113"/>
      <c r="V42" s="113"/>
      <c r="W42" s="113"/>
      <c r="X42" s="113"/>
      <c r="Y42" s="113"/>
      <c r="Z42" s="113"/>
      <c r="AA42" s="113"/>
      <c r="AB42" s="113"/>
      <c r="AC42" s="113"/>
      <c r="AD42" s="113"/>
      <c r="AE42" s="113"/>
      <c r="AF42" s="113"/>
      <c r="AG42" s="113"/>
      <c r="AH42" s="113"/>
      <c r="AI42" s="113"/>
      <c r="AJ42" s="113"/>
      <c r="AK42" s="113"/>
      <c r="AL42" s="113"/>
      <c r="AM42" s="113"/>
      <c r="AN42" s="113"/>
      <c r="AO42" s="113"/>
      <c r="AP42" s="113"/>
      <c r="AQ42" s="113"/>
      <c r="AR42" s="113"/>
      <c r="AS42" s="113"/>
      <c r="AT42" s="113"/>
      <c r="AU42" s="113"/>
      <c r="AV42" s="113"/>
      <c r="AW42" s="113"/>
      <c r="AX42" s="113"/>
      <c r="AY42" s="113"/>
      <c r="AZ42" s="111">
        <f t="shared" si="3"/>
        <v>8</v>
      </c>
    </row>
    <row r="43" spans="1:52" x14ac:dyDescent="0.25">
      <c r="A43" s="113" t="s">
        <v>11</v>
      </c>
      <c r="B43" s="173" t="s">
        <v>387</v>
      </c>
      <c r="C43" s="113"/>
      <c r="D43" s="113"/>
      <c r="E43" s="113"/>
      <c r="F43" s="113"/>
      <c r="G43" s="113"/>
      <c r="H43" s="113"/>
      <c r="I43" s="113"/>
      <c r="J43" s="113"/>
      <c r="K43" s="113"/>
      <c r="L43" s="113"/>
      <c r="M43" s="113"/>
      <c r="N43" s="113">
        <v>2</v>
      </c>
      <c r="O43" s="113"/>
      <c r="P43" s="113"/>
      <c r="Q43" s="113"/>
      <c r="R43" s="113"/>
      <c r="S43" s="113"/>
      <c r="T43" s="113"/>
      <c r="U43" s="113"/>
      <c r="V43" s="113"/>
      <c r="W43" s="113"/>
      <c r="X43" s="113"/>
      <c r="Y43" s="113"/>
      <c r="Z43" s="113"/>
      <c r="AA43" s="113"/>
      <c r="AB43" s="113"/>
      <c r="AC43" s="113"/>
      <c r="AD43" s="113"/>
      <c r="AE43" s="113"/>
      <c r="AF43" s="113"/>
      <c r="AG43" s="113"/>
      <c r="AH43" s="113"/>
      <c r="AI43" s="113"/>
      <c r="AJ43" s="113"/>
      <c r="AK43" s="113"/>
      <c r="AL43" s="113"/>
      <c r="AM43" s="113"/>
      <c r="AN43" s="113"/>
      <c r="AO43" s="113"/>
      <c r="AP43" s="113"/>
      <c r="AQ43" s="113"/>
      <c r="AR43" s="113"/>
      <c r="AS43" s="113"/>
      <c r="AT43" s="113"/>
      <c r="AU43" s="113"/>
      <c r="AV43" s="113"/>
      <c r="AW43" s="113"/>
      <c r="AX43" s="113"/>
      <c r="AY43" s="113"/>
      <c r="AZ43" s="111">
        <f t="shared" si="3"/>
        <v>2</v>
      </c>
    </row>
    <row r="44" spans="1:52" x14ac:dyDescent="0.25">
      <c r="A44" s="113" t="s">
        <v>11</v>
      </c>
      <c r="B44" s="173" t="s">
        <v>389</v>
      </c>
      <c r="C44" s="113"/>
      <c r="D44" s="113"/>
      <c r="E44" s="113"/>
      <c r="F44" s="113"/>
      <c r="G44" s="113"/>
      <c r="H44" s="113"/>
      <c r="I44" s="113">
        <v>1</v>
      </c>
      <c r="J44" s="113">
        <v>1</v>
      </c>
      <c r="K44" s="113"/>
      <c r="L44" s="113"/>
      <c r="M44" s="113"/>
      <c r="N44" s="113"/>
      <c r="O44" s="113"/>
      <c r="P44" s="113"/>
      <c r="Q44" s="113"/>
      <c r="R44" s="113"/>
      <c r="S44" s="113"/>
      <c r="T44" s="113"/>
      <c r="U44" s="113"/>
      <c r="V44" s="113"/>
      <c r="W44" s="113">
        <v>2</v>
      </c>
      <c r="X44" s="113"/>
      <c r="Y44" s="113"/>
      <c r="Z44" s="113"/>
      <c r="AA44" s="113"/>
      <c r="AB44" s="113"/>
      <c r="AC44" s="113"/>
      <c r="AD44" s="113"/>
      <c r="AE44" s="113"/>
      <c r="AF44" s="113"/>
      <c r="AG44" s="113"/>
      <c r="AH44" s="113"/>
      <c r="AI44" s="113"/>
      <c r="AJ44" s="113"/>
      <c r="AK44" s="113"/>
      <c r="AL44" s="113"/>
      <c r="AM44" s="113"/>
      <c r="AN44" s="113"/>
      <c r="AO44" s="113"/>
      <c r="AP44" s="113"/>
      <c r="AQ44" s="113"/>
      <c r="AR44" s="113"/>
      <c r="AS44" s="113"/>
      <c r="AT44" s="113"/>
      <c r="AU44" s="113"/>
      <c r="AV44" s="113">
        <v>2</v>
      </c>
      <c r="AW44" s="113"/>
      <c r="AX44" s="113"/>
      <c r="AY44" s="113"/>
      <c r="AZ44" s="111">
        <f t="shared" si="3"/>
        <v>6</v>
      </c>
    </row>
    <row r="45" spans="1:52" x14ac:dyDescent="0.25">
      <c r="A45" s="113" t="s">
        <v>11</v>
      </c>
      <c r="B45" s="173" t="s">
        <v>1069</v>
      </c>
      <c r="C45" s="113"/>
      <c r="D45" s="113"/>
      <c r="E45" s="113"/>
      <c r="F45" s="113"/>
      <c r="G45" s="113"/>
      <c r="H45" s="113"/>
      <c r="I45" s="113"/>
      <c r="J45" s="113"/>
      <c r="K45" s="113">
        <v>1</v>
      </c>
      <c r="L45" s="113"/>
      <c r="M45" s="113"/>
      <c r="N45" s="113"/>
      <c r="O45" s="113"/>
      <c r="P45" s="113"/>
      <c r="Q45" s="113"/>
      <c r="R45" s="113"/>
      <c r="S45" s="113"/>
      <c r="T45" s="113"/>
      <c r="U45" s="113"/>
      <c r="V45" s="113"/>
      <c r="W45" s="113"/>
      <c r="X45" s="113"/>
      <c r="Y45" s="113"/>
      <c r="Z45" s="113"/>
      <c r="AA45" s="113"/>
      <c r="AB45" s="113"/>
      <c r="AC45" s="113"/>
      <c r="AD45" s="113"/>
      <c r="AE45" s="113"/>
      <c r="AF45" s="113"/>
      <c r="AG45" s="113"/>
      <c r="AH45" s="113"/>
      <c r="AI45" s="113"/>
      <c r="AJ45" s="113"/>
      <c r="AK45" s="113"/>
      <c r="AL45" s="113"/>
      <c r="AM45" s="113"/>
      <c r="AN45" s="113"/>
      <c r="AO45" s="113"/>
      <c r="AP45" s="113"/>
      <c r="AQ45" s="113"/>
      <c r="AR45" s="113"/>
      <c r="AS45" s="113"/>
      <c r="AT45" s="113"/>
      <c r="AU45" s="113"/>
      <c r="AV45" s="113"/>
      <c r="AW45" s="113"/>
      <c r="AX45" s="113"/>
      <c r="AY45" s="113"/>
      <c r="AZ45" s="111">
        <f t="shared" si="3"/>
        <v>1</v>
      </c>
    </row>
  </sheetData>
  <mergeCells count="8">
    <mergeCell ref="A1:G1"/>
    <mergeCell ref="A31:F31"/>
    <mergeCell ref="A32:F32"/>
    <mergeCell ref="A34:G34"/>
    <mergeCell ref="A3:E3"/>
    <mergeCell ref="A9:E9"/>
    <mergeCell ref="A18:E18"/>
    <mergeCell ref="A24:E24"/>
  </mergeCells>
  <phoneticPr fontId="26" type="noConversion"/>
  <pageMargins left="0.511811024" right="0.511811024" top="0.78740157499999996" bottom="0.78740157499999996" header="0.31496062000000002" footer="0.3149606200000000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09951C-6F78-47FC-82C0-6C1DA59D6B41}">
  <dimension ref="A1:F51"/>
  <sheetViews>
    <sheetView topLeftCell="A19" workbookViewId="0">
      <selection activeCell="C21" sqref="C21"/>
    </sheetView>
  </sheetViews>
  <sheetFormatPr defaultColWidth="8.85546875" defaultRowHeight="14.25" x14ac:dyDescent="0.2"/>
  <cols>
    <col min="1" max="1" width="15.85546875" style="64" bestFit="1" customWidth="1"/>
    <col min="2" max="2" width="39" style="64" customWidth="1"/>
    <col min="3" max="3" width="59.28515625" style="64" bestFit="1" customWidth="1"/>
    <col min="4" max="4" width="8.7109375" style="64" bestFit="1" customWidth="1"/>
    <col min="5" max="5" width="19.140625" style="64" bestFit="1" customWidth="1"/>
    <col min="6" max="6" width="16.7109375" style="64" bestFit="1" customWidth="1"/>
    <col min="7" max="16384" width="8.85546875" style="64"/>
  </cols>
  <sheetData>
    <row r="1" spans="1:6" ht="30.6" customHeight="1" x14ac:dyDescent="0.2">
      <c r="A1" s="76" t="s">
        <v>392</v>
      </c>
      <c r="B1" s="76" t="s">
        <v>393</v>
      </c>
      <c r="C1" s="76" t="s">
        <v>394</v>
      </c>
      <c r="D1" s="76" t="s">
        <v>4</v>
      </c>
      <c r="E1" s="77" t="s">
        <v>109</v>
      </c>
      <c r="F1" s="78" t="s">
        <v>110</v>
      </c>
    </row>
    <row r="2" spans="1:6" ht="315" x14ac:dyDescent="0.2">
      <c r="A2" s="225" t="s">
        <v>6</v>
      </c>
      <c r="B2" s="216" t="s">
        <v>395</v>
      </c>
      <c r="C2" s="66" t="s">
        <v>431</v>
      </c>
      <c r="D2" s="67">
        <v>1</v>
      </c>
      <c r="E2" s="68"/>
      <c r="F2" s="69">
        <f t="shared" ref="F2:F47" si="0">E2*D2</f>
        <v>0</v>
      </c>
    </row>
    <row r="3" spans="1:6" ht="243" x14ac:dyDescent="0.2">
      <c r="A3" s="225"/>
      <c r="B3" s="216"/>
      <c r="C3" s="70" t="s">
        <v>432</v>
      </c>
      <c r="D3" s="67">
        <v>1</v>
      </c>
      <c r="E3" s="68"/>
      <c r="F3" s="69">
        <f t="shared" si="0"/>
        <v>0</v>
      </c>
    </row>
    <row r="4" spans="1:6" ht="157.5" x14ac:dyDescent="0.2">
      <c r="A4" s="225"/>
      <c r="B4" s="65" t="s">
        <v>396</v>
      </c>
      <c r="C4" s="70" t="s">
        <v>433</v>
      </c>
      <c r="D4" s="67">
        <v>1</v>
      </c>
      <c r="E4" s="68"/>
      <c r="F4" s="69">
        <f t="shared" si="0"/>
        <v>0</v>
      </c>
    </row>
    <row r="5" spans="1:6" ht="28.5" x14ac:dyDescent="0.2">
      <c r="A5" s="225"/>
      <c r="B5" s="65" t="s">
        <v>397</v>
      </c>
      <c r="C5" s="70" t="s">
        <v>398</v>
      </c>
      <c r="D5" s="67">
        <v>24</v>
      </c>
      <c r="E5" s="68"/>
      <c r="F5" s="69">
        <f t="shared" si="0"/>
        <v>0</v>
      </c>
    </row>
    <row r="6" spans="1:6" ht="28.5" x14ac:dyDescent="0.2">
      <c r="A6" s="225"/>
      <c r="B6" s="65" t="s">
        <v>399</v>
      </c>
      <c r="C6" s="70" t="s">
        <v>400</v>
      </c>
      <c r="D6" s="67">
        <v>100</v>
      </c>
      <c r="E6" s="68"/>
      <c r="F6" s="69">
        <f t="shared" si="0"/>
        <v>0</v>
      </c>
    </row>
    <row r="7" spans="1:6" ht="30" x14ac:dyDescent="0.2">
      <c r="A7" s="225"/>
      <c r="B7" s="65" t="s">
        <v>401</v>
      </c>
      <c r="C7" s="70" t="s">
        <v>434</v>
      </c>
      <c r="D7" s="67">
        <v>3</v>
      </c>
      <c r="E7" s="68"/>
      <c r="F7" s="69">
        <f t="shared" si="0"/>
        <v>0</v>
      </c>
    </row>
    <row r="8" spans="1:6" x14ac:dyDescent="0.2">
      <c r="A8" s="226"/>
      <c r="B8" s="227"/>
      <c r="C8" s="227"/>
      <c r="D8" s="227"/>
      <c r="E8" s="227"/>
      <c r="F8" s="79"/>
    </row>
    <row r="9" spans="1:6" ht="57.75" x14ac:dyDescent="0.2">
      <c r="A9" s="228" t="s">
        <v>402</v>
      </c>
      <c r="B9" s="219" t="s">
        <v>403</v>
      </c>
      <c r="C9" s="70" t="s">
        <v>1035</v>
      </c>
      <c r="D9" s="67">
        <v>1</v>
      </c>
      <c r="E9" s="71"/>
      <c r="F9" s="69">
        <f>D9*E9</f>
        <v>0</v>
      </c>
    </row>
    <row r="10" spans="1:6" ht="29.25" x14ac:dyDescent="0.2">
      <c r="A10" s="229"/>
      <c r="B10" s="221"/>
      <c r="C10" s="70" t="s">
        <v>435</v>
      </c>
      <c r="D10" s="67">
        <v>1</v>
      </c>
      <c r="E10" s="71"/>
      <c r="F10" s="69">
        <f t="shared" ref="F10:F15" si="1">D10*E10</f>
        <v>0</v>
      </c>
    </row>
    <row r="11" spans="1:6" ht="86.25" x14ac:dyDescent="0.2">
      <c r="A11" s="229"/>
      <c r="B11" s="72" t="s">
        <v>404</v>
      </c>
      <c r="C11" s="70" t="s">
        <v>436</v>
      </c>
      <c r="D11" s="67">
        <v>1</v>
      </c>
      <c r="E11" s="71"/>
      <c r="F11" s="69">
        <f t="shared" si="1"/>
        <v>0</v>
      </c>
    </row>
    <row r="12" spans="1:6" ht="120" x14ac:dyDescent="0.2">
      <c r="A12" s="229"/>
      <c r="B12" s="72" t="s">
        <v>405</v>
      </c>
      <c r="C12" s="70" t="s">
        <v>437</v>
      </c>
      <c r="D12" s="67">
        <v>10</v>
      </c>
      <c r="E12" s="71"/>
      <c r="F12" s="69">
        <f t="shared" si="1"/>
        <v>0</v>
      </c>
    </row>
    <row r="13" spans="1:6" ht="29.25" x14ac:dyDescent="0.2">
      <c r="A13" s="229"/>
      <c r="B13" s="65" t="s">
        <v>406</v>
      </c>
      <c r="C13" s="70" t="s">
        <v>438</v>
      </c>
      <c r="D13" s="67">
        <v>8</v>
      </c>
      <c r="E13" s="71"/>
      <c r="F13" s="69">
        <f t="shared" si="1"/>
        <v>0</v>
      </c>
    </row>
    <row r="14" spans="1:6" ht="86.25" x14ac:dyDescent="0.2">
      <c r="A14" s="229"/>
      <c r="B14" s="65" t="s">
        <v>407</v>
      </c>
      <c r="C14" s="70" t="s">
        <v>439</v>
      </c>
      <c r="D14" s="67">
        <v>1</v>
      </c>
      <c r="E14" s="71"/>
      <c r="F14" s="69">
        <f t="shared" si="1"/>
        <v>0</v>
      </c>
    </row>
    <row r="15" spans="1:6" ht="30" x14ac:dyDescent="0.2">
      <c r="A15" s="229"/>
      <c r="B15" s="65" t="s">
        <v>408</v>
      </c>
      <c r="C15" s="70" t="s">
        <v>440</v>
      </c>
      <c r="D15" s="67">
        <v>1</v>
      </c>
      <c r="E15" s="71"/>
      <c r="F15" s="69">
        <f t="shared" si="1"/>
        <v>0</v>
      </c>
    </row>
    <row r="16" spans="1:6" x14ac:dyDescent="0.2">
      <c r="A16" s="217"/>
      <c r="B16" s="218"/>
      <c r="C16" s="218"/>
      <c r="D16" s="218"/>
      <c r="E16" s="218"/>
      <c r="F16" s="80"/>
    </row>
    <row r="17" spans="1:6" ht="300" x14ac:dyDescent="0.2">
      <c r="A17" s="219" t="s">
        <v>409</v>
      </c>
      <c r="B17" s="219" t="s">
        <v>410</v>
      </c>
      <c r="C17" s="70" t="s">
        <v>441</v>
      </c>
      <c r="D17" s="67">
        <v>1</v>
      </c>
      <c r="E17" s="71"/>
      <c r="F17" s="69">
        <f t="shared" si="0"/>
        <v>0</v>
      </c>
    </row>
    <row r="18" spans="1:6" ht="228.75" x14ac:dyDescent="0.2">
      <c r="A18" s="220"/>
      <c r="B18" s="220"/>
      <c r="C18" s="72" t="s">
        <v>442</v>
      </c>
      <c r="D18" s="67">
        <v>1</v>
      </c>
      <c r="E18" s="71"/>
      <c r="F18" s="69">
        <f t="shared" si="0"/>
        <v>0</v>
      </c>
    </row>
    <row r="19" spans="1:6" ht="114.75" x14ac:dyDescent="0.2">
      <c r="A19" s="220"/>
      <c r="B19" s="220"/>
      <c r="C19" s="72" t="s">
        <v>443</v>
      </c>
      <c r="D19" s="67">
        <v>1</v>
      </c>
      <c r="E19" s="71"/>
      <c r="F19" s="69">
        <f t="shared" si="0"/>
        <v>0</v>
      </c>
    </row>
    <row r="20" spans="1:6" ht="186" x14ac:dyDescent="0.2">
      <c r="A20" s="220"/>
      <c r="B20" s="221"/>
      <c r="C20" s="72" t="s">
        <v>1083</v>
      </c>
      <c r="D20" s="67">
        <v>1</v>
      </c>
      <c r="E20" s="71"/>
      <c r="F20" s="69">
        <f t="shared" si="0"/>
        <v>0</v>
      </c>
    </row>
    <row r="21" spans="1:6" ht="300" x14ac:dyDescent="0.2">
      <c r="A21" s="220"/>
      <c r="B21" s="222" t="s">
        <v>411</v>
      </c>
      <c r="C21" s="72" t="s">
        <v>444</v>
      </c>
      <c r="D21" s="67">
        <v>1</v>
      </c>
      <c r="E21" s="71"/>
      <c r="F21" s="69">
        <f t="shared" si="0"/>
        <v>0</v>
      </c>
    </row>
    <row r="22" spans="1:6" ht="228.75" x14ac:dyDescent="0.2">
      <c r="A22" s="220"/>
      <c r="B22" s="223"/>
      <c r="C22" s="70" t="s">
        <v>445</v>
      </c>
      <c r="D22" s="67">
        <v>1</v>
      </c>
      <c r="E22" s="71"/>
      <c r="F22" s="69">
        <f t="shared" si="0"/>
        <v>0</v>
      </c>
    </row>
    <row r="23" spans="1:6" ht="114.75" x14ac:dyDescent="0.2">
      <c r="A23" s="220"/>
      <c r="B23" s="224"/>
      <c r="C23" s="70" t="s">
        <v>446</v>
      </c>
      <c r="D23" s="67">
        <v>1</v>
      </c>
      <c r="E23" s="71"/>
      <c r="F23" s="69">
        <f t="shared" si="0"/>
        <v>0</v>
      </c>
    </row>
    <row r="24" spans="1:6" ht="300" x14ac:dyDescent="0.2">
      <c r="A24" s="220"/>
      <c r="B24" s="222" t="s">
        <v>412</v>
      </c>
      <c r="C24" s="70" t="s">
        <v>447</v>
      </c>
      <c r="D24" s="67">
        <v>1</v>
      </c>
      <c r="E24" s="71"/>
      <c r="F24" s="69">
        <f t="shared" si="0"/>
        <v>0</v>
      </c>
    </row>
    <row r="25" spans="1:6" ht="228.75" x14ac:dyDescent="0.2">
      <c r="A25" s="220"/>
      <c r="B25" s="223"/>
      <c r="C25" s="70" t="s">
        <v>445</v>
      </c>
      <c r="D25" s="67">
        <v>1</v>
      </c>
      <c r="E25" s="71"/>
      <c r="F25" s="69">
        <f t="shared" si="0"/>
        <v>0</v>
      </c>
    </row>
    <row r="26" spans="1:6" ht="129" x14ac:dyDescent="0.2">
      <c r="A26" s="220"/>
      <c r="B26" s="224"/>
      <c r="C26" s="70" t="s">
        <v>448</v>
      </c>
      <c r="D26" s="67">
        <v>1</v>
      </c>
      <c r="E26" s="71"/>
      <c r="F26" s="69">
        <f t="shared" si="0"/>
        <v>0</v>
      </c>
    </row>
    <row r="27" spans="1:6" ht="228.75" x14ac:dyDescent="0.2">
      <c r="A27" s="220"/>
      <c r="B27" s="222" t="s">
        <v>413</v>
      </c>
      <c r="C27" s="72" t="s">
        <v>449</v>
      </c>
      <c r="D27" s="67">
        <v>1</v>
      </c>
      <c r="E27" s="71"/>
      <c r="F27" s="69">
        <f t="shared" si="0"/>
        <v>0</v>
      </c>
    </row>
    <row r="28" spans="1:6" ht="214.5" x14ac:dyDescent="0.2">
      <c r="A28" s="220"/>
      <c r="B28" s="223"/>
      <c r="C28" s="70" t="s">
        <v>450</v>
      </c>
      <c r="D28" s="67">
        <v>1</v>
      </c>
      <c r="E28" s="71"/>
      <c r="F28" s="69">
        <f t="shared" si="0"/>
        <v>0</v>
      </c>
    </row>
    <row r="29" spans="1:6" ht="114.75" x14ac:dyDescent="0.2">
      <c r="A29" s="220"/>
      <c r="B29" s="224"/>
      <c r="C29" s="70" t="s">
        <v>451</v>
      </c>
      <c r="D29" s="67">
        <v>2</v>
      </c>
      <c r="E29" s="71"/>
      <c r="F29" s="69">
        <f t="shared" si="0"/>
        <v>0</v>
      </c>
    </row>
    <row r="30" spans="1:6" ht="43.5" x14ac:dyDescent="0.2">
      <c r="A30" s="220"/>
      <c r="B30" s="65" t="s">
        <v>414</v>
      </c>
      <c r="C30" s="70" t="s">
        <v>452</v>
      </c>
      <c r="D30" s="67">
        <v>1</v>
      </c>
      <c r="E30" s="71"/>
      <c r="F30" s="69">
        <f t="shared" si="0"/>
        <v>0</v>
      </c>
    </row>
    <row r="31" spans="1:6" ht="45" x14ac:dyDescent="0.2">
      <c r="A31" s="220"/>
      <c r="B31" s="65" t="s">
        <v>415</v>
      </c>
      <c r="C31" s="70" t="s">
        <v>453</v>
      </c>
      <c r="D31" s="67">
        <v>4</v>
      </c>
      <c r="E31" s="71"/>
      <c r="F31" s="69">
        <f t="shared" si="0"/>
        <v>0</v>
      </c>
    </row>
    <row r="32" spans="1:6" ht="42.75" x14ac:dyDescent="0.2">
      <c r="A32" s="220"/>
      <c r="B32" s="73" t="s">
        <v>416</v>
      </c>
      <c r="C32" s="70" t="s">
        <v>417</v>
      </c>
      <c r="D32" s="67">
        <v>1</v>
      </c>
      <c r="E32" s="71"/>
      <c r="F32" s="69">
        <f t="shared" si="0"/>
        <v>0</v>
      </c>
    </row>
    <row r="33" spans="1:6" ht="30" x14ac:dyDescent="0.2">
      <c r="A33" s="220"/>
      <c r="B33" s="73" t="s">
        <v>418</v>
      </c>
      <c r="C33" s="70" t="s">
        <v>454</v>
      </c>
      <c r="D33" s="67">
        <v>1</v>
      </c>
      <c r="E33" s="71"/>
      <c r="F33" s="69">
        <f t="shared" si="0"/>
        <v>0</v>
      </c>
    </row>
    <row r="34" spans="1:6" ht="43.5" x14ac:dyDescent="0.2">
      <c r="A34" s="221"/>
      <c r="B34" s="73" t="s">
        <v>419</v>
      </c>
      <c r="C34" s="70" t="s">
        <v>455</v>
      </c>
      <c r="D34" s="67">
        <v>1</v>
      </c>
      <c r="E34" s="71"/>
      <c r="F34" s="69">
        <f t="shared" si="0"/>
        <v>0</v>
      </c>
    </row>
    <row r="35" spans="1:6" x14ac:dyDescent="0.2">
      <c r="A35" s="83"/>
      <c r="B35" s="81"/>
      <c r="C35" s="81"/>
      <c r="D35" s="81"/>
      <c r="E35" s="81"/>
      <c r="F35" s="82"/>
    </row>
    <row r="36" spans="1:6" ht="257.25" x14ac:dyDescent="0.2">
      <c r="A36" s="215" t="s">
        <v>420</v>
      </c>
      <c r="B36" s="216" t="s">
        <v>421</v>
      </c>
      <c r="C36" s="70" t="s">
        <v>456</v>
      </c>
      <c r="D36" s="67">
        <v>1</v>
      </c>
      <c r="E36" s="68"/>
      <c r="F36" s="69">
        <f t="shared" si="0"/>
        <v>0</v>
      </c>
    </row>
    <row r="37" spans="1:6" ht="214.5" x14ac:dyDescent="0.2">
      <c r="A37" s="215"/>
      <c r="B37" s="216"/>
      <c r="C37" s="72" t="s">
        <v>457</v>
      </c>
      <c r="D37" s="67">
        <v>1</v>
      </c>
      <c r="E37" s="68"/>
      <c r="F37" s="69">
        <f t="shared" si="0"/>
        <v>0</v>
      </c>
    </row>
    <row r="38" spans="1:6" ht="129" x14ac:dyDescent="0.2">
      <c r="A38" s="215"/>
      <c r="B38" s="216"/>
      <c r="C38" s="70" t="s">
        <v>458</v>
      </c>
      <c r="D38" s="67">
        <v>1</v>
      </c>
      <c r="E38" s="68"/>
      <c r="F38" s="69">
        <f t="shared" si="0"/>
        <v>0</v>
      </c>
    </row>
    <row r="39" spans="1:6" ht="30" x14ac:dyDescent="0.2">
      <c r="A39" s="215"/>
      <c r="B39" s="65" t="s">
        <v>422</v>
      </c>
      <c r="C39" s="70" t="s">
        <v>459</v>
      </c>
      <c r="D39" s="67">
        <v>4</v>
      </c>
      <c r="E39" s="68"/>
      <c r="F39" s="69">
        <f t="shared" si="0"/>
        <v>0</v>
      </c>
    </row>
    <row r="40" spans="1:6" ht="60" x14ac:dyDescent="0.2">
      <c r="A40" s="215"/>
      <c r="B40" s="72" t="s">
        <v>423</v>
      </c>
      <c r="C40" s="72" t="s">
        <v>460</v>
      </c>
      <c r="D40" s="67">
        <v>6</v>
      </c>
      <c r="E40" s="68"/>
      <c r="F40" s="69">
        <f t="shared" si="0"/>
        <v>0</v>
      </c>
    </row>
    <row r="41" spans="1:6" ht="29.25" x14ac:dyDescent="0.2">
      <c r="A41" s="215"/>
      <c r="B41" s="74" t="s">
        <v>424</v>
      </c>
      <c r="C41" s="72" t="s">
        <v>460</v>
      </c>
      <c r="D41" s="67">
        <v>5</v>
      </c>
      <c r="E41" s="68"/>
      <c r="F41" s="69">
        <f t="shared" si="0"/>
        <v>0</v>
      </c>
    </row>
    <row r="42" spans="1:6" ht="29.25" x14ac:dyDescent="0.2">
      <c r="A42" s="215"/>
      <c r="B42" s="74" t="s">
        <v>425</v>
      </c>
      <c r="C42" s="72" t="s">
        <v>460</v>
      </c>
      <c r="D42" s="67">
        <v>6</v>
      </c>
      <c r="E42" s="68"/>
      <c r="F42" s="69">
        <f t="shared" si="0"/>
        <v>0</v>
      </c>
    </row>
    <row r="43" spans="1:6" ht="45" x14ac:dyDescent="0.2">
      <c r="A43" s="215"/>
      <c r="B43" s="65" t="s">
        <v>426</v>
      </c>
      <c r="C43" s="72" t="s">
        <v>460</v>
      </c>
      <c r="D43" s="67">
        <v>8</v>
      </c>
      <c r="E43" s="68"/>
      <c r="F43" s="69">
        <f t="shared" si="0"/>
        <v>0</v>
      </c>
    </row>
    <row r="44" spans="1:6" ht="29.25" x14ac:dyDescent="0.2">
      <c r="A44" s="215"/>
      <c r="B44" s="65" t="s">
        <v>427</v>
      </c>
      <c r="C44" s="72" t="s">
        <v>460</v>
      </c>
      <c r="D44" s="67">
        <v>1</v>
      </c>
      <c r="E44" s="68"/>
      <c r="F44" s="69">
        <f t="shared" si="0"/>
        <v>0</v>
      </c>
    </row>
    <row r="45" spans="1:6" ht="60" x14ac:dyDescent="0.2">
      <c r="A45" s="215"/>
      <c r="B45" s="65" t="s">
        <v>428</v>
      </c>
      <c r="C45" s="70" t="s">
        <v>459</v>
      </c>
      <c r="D45" s="67">
        <v>10</v>
      </c>
      <c r="E45" s="68"/>
      <c r="F45" s="69">
        <f t="shared" si="0"/>
        <v>0</v>
      </c>
    </row>
    <row r="46" spans="1:6" ht="30" x14ac:dyDescent="0.2">
      <c r="A46" s="215"/>
      <c r="B46" s="65" t="s">
        <v>429</v>
      </c>
      <c r="C46" s="70" t="s">
        <v>461</v>
      </c>
      <c r="D46" s="67">
        <v>1</v>
      </c>
      <c r="E46" s="68"/>
      <c r="F46" s="69">
        <f t="shared" si="0"/>
        <v>0</v>
      </c>
    </row>
    <row r="47" spans="1:6" ht="43.5" x14ac:dyDescent="0.2">
      <c r="A47" s="215"/>
      <c r="B47" s="65" t="s">
        <v>430</v>
      </c>
      <c r="C47" s="70" t="s">
        <v>462</v>
      </c>
      <c r="D47" s="67">
        <v>1</v>
      </c>
      <c r="E47" s="68"/>
      <c r="F47" s="69">
        <f t="shared" si="0"/>
        <v>0</v>
      </c>
    </row>
    <row r="48" spans="1:6" ht="15" x14ac:dyDescent="0.2">
      <c r="A48" s="104"/>
      <c r="B48" s="105"/>
      <c r="C48" s="106"/>
      <c r="D48" s="106"/>
      <c r="E48" s="107"/>
      <c r="F48" s="75">
        <f>SUM(F2:F47)</f>
        <v>0</v>
      </c>
    </row>
    <row r="50" spans="1:6" x14ac:dyDescent="0.2">
      <c r="A50" s="203" t="s">
        <v>492</v>
      </c>
      <c r="B50" s="204"/>
      <c r="C50" s="204"/>
      <c r="D50" s="204"/>
      <c r="E50" s="204"/>
      <c r="F50" s="205"/>
    </row>
    <row r="51" spans="1:6" ht="34.9" customHeight="1" thickBot="1" x14ac:dyDescent="0.25">
      <c r="A51" s="206" t="s">
        <v>493</v>
      </c>
      <c r="B51" s="207"/>
      <c r="C51" s="207"/>
      <c r="D51" s="207"/>
      <c r="E51" s="207"/>
      <c r="F51" s="208"/>
    </row>
  </sheetData>
  <mergeCells count="15">
    <mergeCell ref="A2:A7"/>
    <mergeCell ref="B2:B3"/>
    <mergeCell ref="A8:E8"/>
    <mergeCell ref="A9:A15"/>
    <mergeCell ref="B9:B10"/>
    <mergeCell ref="A36:A47"/>
    <mergeCell ref="B36:B38"/>
    <mergeCell ref="A50:F50"/>
    <mergeCell ref="A51:F51"/>
    <mergeCell ref="A16:E16"/>
    <mergeCell ref="A17:A34"/>
    <mergeCell ref="B21:B23"/>
    <mergeCell ref="B24:B26"/>
    <mergeCell ref="B27:B29"/>
    <mergeCell ref="B17:B20"/>
  </mergeCells>
  <pageMargins left="0.511811024" right="0.511811024" top="0.78740157499999996" bottom="0.78740157499999996" header="0.31496062000000002" footer="0.3149606200000000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493636-6846-4B99-9735-D57BC2EB7009}">
  <dimension ref="A1:F33"/>
  <sheetViews>
    <sheetView topLeftCell="A13" workbookViewId="0">
      <selection activeCell="F29" sqref="F29"/>
    </sheetView>
  </sheetViews>
  <sheetFormatPr defaultColWidth="8.85546875" defaultRowHeight="14.25" x14ac:dyDescent="0.2"/>
  <cols>
    <col min="1" max="1" width="20.28515625" style="64" bestFit="1" customWidth="1"/>
    <col min="2" max="2" width="17.5703125" style="64" bestFit="1" customWidth="1"/>
    <col min="3" max="3" width="58.7109375" style="64" bestFit="1" customWidth="1"/>
    <col min="4" max="4" width="10.5703125" style="64" bestFit="1" customWidth="1"/>
    <col min="5" max="5" width="18.5703125" style="64" bestFit="1" customWidth="1"/>
    <col min="6" max="6" width="15.42578125" style="64" bestFit="1" customWidth="1"/>
    <col min="7" max="16384" width="8.85546875" style="64"/>
  </cols>
  <sheetData>
    <row r="1" spans="1:6" ht="15" x14ac:dyDescent="0.2">
      <c r="A1" s="176" t="s">
        <v>463</v>
      </c>
      <c r="B1" s="176"/>
      <c r="C1" s="176"/>
      <c r="D1" s="176"/>
      <c r="E1" s="176"/>
      <c r="F1" s="176"/>
    </row>
    <row r="2" spans="1:6" ht="15" x14ac:dyDescent="0.25">
      <c r="A2" s="90" t="s">
        <v>392</v>
      </c>
      <c r="B2" s="90" t="s">
        <v>393</v>
      </c>
      <c r="C2" s="91" t="s">
        <v>394</v>
      </c>
      <c r="D2" s="91" t="s">
        <v>464</v>
      </c>
      <c r="E2" s="96" t="s">
        <v>109</v>
      </c>
      <c r="F2" s="97" t="s">
        <v>110</v>
      </c>
    </row>
    <row r="3" spans="1:6" x14ac:dyDescent="0.2">
      <c r="A3" s="230" t="s">
        <v>465</v>
      </c>
      <c r="B3" s="230" t="s">
        <v>466</v>
      </c>
      <c r="C3" s="84" t="s">
        <v>467</v>
      </c>
      <c r="D3" s="85">
        <v>6</v>
      </c>
      <c r="E3" s="86"/>
      <c r="F3" s="86">
        <f>D3*E3</f>
        <v>0</v>
      </c>
    </row>
    <row r="4" spans="1:6" x14ac:dyDescent="0.2">
      <c r="A4" s="230"/>
      <c r="B4" s="230"/>
      <c r="C4" s="84" t="s">
        <v>468</v>
      </c>
      <c r="D4" s="85">
        <v>2</v>
      </c>
      <c r="E4" s="86"/>
      <c r="F4" s="86">
        <f t="shared" ref="F4:F8" si="0">D4*E4</f>
        <v>0</v>
      </c>
    </row>
    <row r="5" spans="1:6" x14ac:dyDescent="0.2">
      <c r="A5" s="230"/>
      <c r="B5" s="230"/>
      <c r="C5" s="84" t="s">
        <v>469</v>
      </c>
      <c r="D5" s="67">
        <v>1</v>
      </c>
      <c r="E5" s="86"/>
      <c r="F5" s="86">
        <f t="shared" si="0"/>
        <v>0</v>
      </c>
    </row>
    <row r="6" spans="1:6" x14ac:dyDescent="0.2">
      <c r="A6" s="230"/>
      <c r="B6" s="230"/>
      <c r="C6" s="87" t="s">
        <v>470</v>
      </c>
      <c r="D6" s="67">
        <v>1</v>
      </c>
      <c r="E6" s="86"/>
      <c r="F6" s="86">
        <f t="shared" si="0"/>
        <v>0</v>
      </c>
    </row>
    <row r="7" spans="1:6" x14ac:dyDescent="0.2">
      <c r="A7" s="230"/>
      <c r="B7" s="230"/>
      <c r="C7" s="84" t="s">
        <v>471</v>
      </c>
      <c r="D7" s="85" t="s">
        <v>472</v>
      </c>
      <c r="E7" s="86"/>
      <c r="F7" s="86">
        <f>E7</f>
        <v>0</v>
      </c>
    </row>
    <row r="8" spans="1:6" x14ac:dyDescent="0.2">
      <c r="A8" s="230"/>
      <c r="B8" s="230"/>
      <c r="C8" s="84" t="s">
        <v>473</v>
      </c>
      <c r="D8" s="85">
        <v>4</v>
      </c>
      <c r="E8" s="86"/>
      <c r="F8" s="86">
        <f t="shared" si="0"/>
        <v>0</v>
      </c>
    </row>
    <row r="9" spans="1:6" ht="15" x14ac:dyDescent="0.25">
      <c r="A9" s="76"/>
      <c r="B9" s="76"/>
      <c r="C9" s="92"/>
      <c r="D9" s="93"/>
      <c r="E9" s="94" t="s">
        <v>474</v>
      </c>
      <c r="F9" s="95">
        <f>SUM(F3:F8)</f>
        <v>0</v>
      </c>
    </row>
    <row r="10" spans="1:6" ht="15" x14ac:dyDescent="0.2">
      <c r="A10" s="84"/>
      <c r="B10" s="84"/>
      <c r="C10" s="84"/>
      <c r="D10" s="98"/>
      <c r="E10" s="84"/>
      <c r="F10" s="84"/>
    </row>
    <row r="11" spans="1:6" ht="15" x14ac:dyDescent="0.2">
      <c r="A11" s="176" t="s">
        <v>475</v>
      </c>
      <c r="B11" s="176"/>
      <c r="C11" s="176"/>
      <c r="D11" s="176"/>
      <c r="E11" s="176"/>
      <c r="F11" s="176"/>
    </row>
    <row r="12" spans="1:6" ht="15" x14ac:dyDescent="0.25">
      <c r="A12" s="90" t="s">
        <v>392</v>
      </c>
      <c r="B12" s="90" t="s">
        <v>393</v>
      </c>
      <c r="C12" s="91" t="s">
        <v>394</v>
      </c>
      <c r="D12" s="91" t="s">
        <v>464</v>
      </c>
      <c r="E12" s="96" t="s">
        <v>109</v>
      </c>
      <c r="F12" s="97" t="s">
        <v>110</v>
      </c>
    </row>
    <row r="13" spans="1:6" x14ac:dyDescent="0.2">
      <c r="A13" s="230" t="s">
        <v>476</v>
      </c>
      <c r="B13" s="230" t="s">
        <v>477</v>
      </c>
      <c r="C13" s="87" t="s">
        <v>478</v>
      </c>
      <c r="D13" s="67">
        <v>2</v>
      </c>
      <c r="E13" s="86"/>
      <c r="F13" s="86">
        <f>D13*E13</f>
        <v>0</v>
      </c>
    </row>
    <row r="14" spans="1:6" ht="28.5" x14ac:dyDescent="0.2">
      <c r="A14" s="230"/>
      <c r="B14" s="230"/>
      <c r="C14" s="87" t="s">
        <v>479</v>
      </c>
      <c r="D14" s="67">
        <v>2</v>
      </c>
      <c r="E14" s="86"/>
      <c r="F14" s="86">
        <f t="shared" ref="F14:F15" si="1">D14*E14</f>
        <v>0</v>
      </c>
    </row>
    <row r="15" spans="1:6" x14ac:dyDescent="0.2">
      <c r="A15" s="230"/>
      <c r="B15" s="230"/>
      <c r="C15" s="87" t="s">
        <v>480</v>
      </c>
      <c r="D15" s="67">
        <v>2</v>
      </c>
      <c r="E15" s="86"/>
      <c r="F15" s="86">
        <f t="shared" si="1"/>
        <v>0</v>
      </c>
    </row>
    <row r="16" spans="1:6" ht="15" x14ac:dyDescent="0.25">
      <c r="A16" s="76"/>
      <c r="B16" s="76"/>
      <c r="C16" s="92"/>
      <c r="D16" s="93"/>
      <c r="E16" s="94" t="s">
        <v>481</v>
      </c>
      <c r="F16" s="95">
        <f>SUM(F13:F15)</f>
        <v>0</v>
      </c>
    </row>
    <row r="17" spans="1:6" ht="15" x14ac:dyDescent="0.25">
      <c r="A17" s="99"/>
      <c r="B17" s="99"/>
      <c r="C17" s="100"/>
      <c r="D17" s="101"/>
      <c r="E17" s="102"/>
      <c r="F17" s="103"/>
    </row>
    <row r="18" spans="1:6" ht="15" x14ac:dyDescent="0.2">
      <c r="A18" s="176" t="s">
        <v>482</v>
      </c>
      <c r="B18" s="176"/>
      <c r="C18" s="176"/>
      <c r="D18" s="176"/>
      <c r="E18" s="176"/>
      <c r="F18" s="176"/>
    </row>
    <row r="19" spans="1:6" ht="15" x14ac:dyDescent="0.25">
      <c r="A19" s="90" t="s">
        <v>392</v>
      </c>
      <c r="B19" s="90" t="s">
        <v>393</v>
      </c>
      <c r="C19" s="91" t="s">
        <v>394</v>
      </c>
      <c r="D19" s="91" t="s">
        <v>464</v>
      </c>
      <c r="E19" s="96" t="s">
        <v>109</v>
      </c>
      <c r="F19" s="97" t="s">
        <v>110</v>
      </c>
    </row>
    <row r="20" spans="1:6" x14ac:dyDescent="0.2">
      <c r="A20" s="230" t="s">
        <v>465</v>
      </c>
      <c r="B20" s="230" t="s">
        <v>466</v>
      </c>
      <c r="C20" s="87" t="s">
        <v>483</v>
      </c>
      <c r="D20" s="67">
        <v>300</v>
      </c>
      <c r="E20" s="86"/>
      <c r="F20" s="86"/>
    </row>
    <row r="21" spans="1:6" ht="28.5" x14ac:dyDescent="0.2">
      <c r="A21" s="230"/>
      <c r="B21" s="230"/>
      <c r="C21" s="87" t="s">
        <v>484</v>
      </c>
      <c r="D21" s="67">
        <v>2000</v>
      </c>
      <c r="E21" s="86"/>
      <c r="F21" s="86"/>
    </row>
    <row r="22" spans="1:6" x14ac:dyDescent="0.2">
      <c r="A22" s="230"/>
      <c r="B22" s="230"/>
      <c r="C22" s="87" t="s">
        <v>485</v>
      </c>
      <c r="D22" s="67">
        <v>400</v>
      </c>
      <c r="E22" s="86"/>
      <c r="F22" s="86"/>
    </row>
    <row r="23" spans="1:6" x14ac:dyDescent="0.2">
      <c r="A23" s="230"/>
      <c r="B23" s="230"/>
      <c r="C23" s="87" t="s">
        <v>486</v>
      </c>
      <c r="D23" s="67">
        <v>12</v>
      </c>
      <c r="E23" s="86"/>
      <c r="F23" s="86"/>
    </row>
    <row r="24" spans="1:6" x14ac:dyDescent="0.2">
      <c r="A24" s="230"/>
      <c r="B24" s="230"/>
      <c r="C24" s="87" t="s">
        <v>487</v>
      </c>
      <c r="D24" s="67">
        <v>12</v>
      </c>
      <c r="E24" s="86"/>
      <c r="F24" s="86"/>
    </row>
    <row r="25" spans="1:6" x14ac:dyDescent="0.2">
      <c r="A25" s="230"/>
      <c r="B25" s="230"/>
      <c r="C25" s="87" t="s">
        <v>488</v>
      </c>
      <c r="D25" s="67">
        <v>6</v>
      </c>
      <c r="E25" s="86"/>
      <c r="F25" s="86"/>
    </row>
    <row r="26" spans="1:6" x14ac:dyDescent="0.2">
      <c r="A26" s="230"/>
      <c r="B26" s="230"/>
      <c r="C26" s="87" t="s">
        <v>489</v>
      </c>
      <c r="D26" s="67">
        <v>4</v>
      </c>
      <c r="E26" s="86"/>
      <c r="F26" s="86"/>
    </row>
    <row r="27" spans="1:6" ht="15" x14ac:dyDescent="0.25">
      <c r="A27" s="76"/>
      <c r="B27" s="76"/>
      <c r="C27" s="92"/>
      <c r="D27" s="93"/>
      <c r="E27" s="94" t="s">
        <v>490</v>
      </c>
      <c r="F27" s="95">
        <f>SUM(F16)</f>
        <v>0</v>
      </c>
    </row>
    <row r="28" spans="1:6" ht="15" x14ac:dyDescent="0.25">
      <c r="D28" s="88"/>
      <c r="E28" s="89"/>
      <c r="F28" s="89"/>
    </row>
    <row r="29" spans="1:6" ht="15" x14ac:dyDescent="0.25">
      <c r="A29" s="76"/>
      <c r="B29" s="76"/>
      <c r="C29" s="92"/>
      <c r="D29" s="93"/>
      <c r="E29" s="94" t="s">
        <v>491</v>
      </c>
      <c r="F29" s="95">
        <f>F9+F16+F27</f>
        <v>0</v>
      </c>
    </row>
    <row r="30" spans="1:6" ht="15" x14ac:dyDescent="0.25">
      <c r="D30" s="88"/>
      <c r="E30" s="89"/>
      <c r="F30" s="89"/>
    </row>
    <row r="31" spans="1:6" ht="15" x14ac:dyDescent="0.25">
      <c r="D31" s="88"/>
      <c r="E31" s="89"/>
      <c r="F31" s="89"/>
    </row>
    <row r="32" spans="1:6" ht="15" x14ac:dyDescent="0.2">
      <c r="A32" s="231" t="s">
        <v>492</v>
      </c>
      <c r="B32" s="232"/>
      <c r="C32" s="232"/>
      <c r="D32" s="232"/>
      <c r="E32" s="232"/>
      <c r="F32" s="233"/>
    </row>
    <row r="33" spans="1:6" ht="46.15" customHeight="1" thickBot="1" x14ac:dyDescent="0.25">
      <c r="A33" s="234" t="s">
        <v>493</v>
      </c>
      <c r="B33" s="235"/>
      <c r="C33" s="235"/>
      <c r="D33" s="235"/>
      <c r="E33" s="235"/>
      <c r="F33" s="236"/>
    </row>
  </sheetData>
  <mergeCells count="11">
    <mergeCell ref="A1:F1"/>
    <mergeCell ref="A3:A8"/>
    <mergeCell ref="B3:B8"/>
    <mergeCell ref="A11:F11"/>
    <mergeCell ref="A13:A15"/>
    <mergeCell ref="B13:B15"/>
    <mergeCell ref="A18:F18"/>
    <mergeCell ref="A20:A26"/>
    <mergeCell ref="B20:B26"/>
    <mergeCell ref="A32:F32"/>
    <mergeCell ref="A33:F33"/>
  </mergeCells>
  <pageMargins left="0.511811024" right="0.511811024" top="0.78740157499999996" bottom="0.78740157499999996" header="0.31496062000000002" footer="0.3149606200000000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40A19C-14E3-4FBF-AA75-58C3472AC30F}">
  <dimension ref="A1:G41"/>
  <sheetViews>
    <sheetView topLeftCell="A9" workbookViewId="0">
      <selection activeCell="F19" sqref="F19"/>
    </sheetView>
  </sheetViews>
  <sheetFormatPr defaultRowHeight="15" x14ac:dyDescent="0.25"/>
  <cols>
    <col min="2" max="2" width="15.7109375" style="1" customWidth="1"/>
    <col min="3" max="3" width="74.42578125" customWidth="1"/>
    <col min="6" max="6" width="13.85546875" style="11" customWidth="1"/>
    <col min="7" max="7" width="14.28515625" style="11" customWidth="1"/>
  </cols>
  <sheetData>
    <row r="1" spans="1:7" ht="14.45" customHeight="1" x14ac:dyDescent="0.25">
      <c r="A1" s="202" t="s">
        <v>494</v>
      </c>
      <c r="B1" s="202"/>
      <c r="C1" s="202"/>
      <c r="D1" s="202"/>
      <c r="E1" s="202"/>
      <c r="F1" s="202"/>
      <c r="G1" s="202"/>
    </row>
    <row r="2" spans="1:7" s="1" customFormat="1" ht="30" x14ac:dyDescent="0.25">
      <c r="A2" s="55"/>
      <c r="B2" s="57" t="s">
        <v>1</v>
      </c>
      <c r="C2" s="57" t="s">
        <v>2</v>
      </c>
      <c r="D2" s="57" t="s">
        <v>4</v>
      </c>
      <c r="E2" s="57" t="s">
        <v>5</v>
      </c>
      <c r="F2" s="61" t="s">
        <v>109</v>
      </c>
      <c r="G2" s="61" t="s">
        <v>110</v>
      </c>
    </row>
    <row r="3" spans="1:7" x14ac:dyDescent="0.25">
      <c r="A3" s="180" t="s">
        <v>6</v>
      </c>
      <c r="B3" s="180"/>
      <c r="C3" s="180"/>
      <c r="D3" s="180"/>
      <c r="E3" s="180"/>
      <c r="F3" s="9"/>
      <c r="G3" s="9"/>
    </row>
    <row r="4" spans="1:7" ht="28.5" x14ac:dyDescent="0.25">
      <c r="A4" s="27" t="s">
        <v>7</v>
      </c>
      <c r="B4" s="28" t="s">
        <v>495</v>
      </c>
      <c r="C4" s="27" t="s">
        <v>656</v>
      </c>
      <c r="D4" s="28">
        <v>33</v>
      </c>
      <c r="E4" s="28" t="s">
        <v>11</v>
      </c>
      <c r="F4" s="10"/>
      <c r="G4" s="10"/>
    </row>
    <row r="5" spans="1:7" x14ac:dyDescent="0.25">
      <c r="A5" s="27" t="s">
        <v>7</v>
      </c>
      <c r="B5" s="28" t="s">
        <v>496</v>
      </c>
      <c r="C5" s="27" t="s">
        <v>497</v>
      </c>
      <c r="D5" s="28">
        <v>7</v>
      </c>
      <c r="E5" s="28" t="s">
        <v>11</v>
      </c>
      <c r="F5" s="10"/>
      <c r="G5" s="10"/>
    </row>
    <row r="6" spans="1:7" x14ac:dyDescent="0.25">
      <c r="A6" s="27" t="s">
        <v>7</v>
      </c>
      <c r="B6" s="28" t="s">
        <v>498</v>
      </c>
      <c r="C6" s="27" t="s">
        <v>499</v>
      </c>
      <c r="D6" s="28">
        <v>8</v>
      </c>
      <c r="E6" s="28" t="s">
        <v>11</v>
      </c>
      <c r="F6" s="10"/>
      <c r="G6" s="10"/>
    </row>
    <row r="7" spans="1:7" x14ac:dyDescent="0.25">
      <c r="A7" s="27" t="s">
        <v>7</v>
      </c>
      <c r="B7" s="28" t="s">
        <v>500</v>
      </c>
      <c r="C7" s="27" t="s">
        <v>501</v>
      </c>
      <c r="D7" s="28">
        <v>58</v>
      </c>
      <c r="E7" s="28" t="s">
        <v>11</v>
      </c>
      <c r="F7" s="10"/>
      <c r="G7" s="10"/>
    </row>
    <row r="8" spans="1:7" x14ac:dyDescent="0.25">
      <c r="A8" s="27" t="s">
        <v>7</v>
      </c>
      <c r="B8" s="28" t="s">
        <v>502</v>
      </c>
      <c r="C8" s="27" t="s">
        <v>657</v>
      </c>
      <c r="D8" s="28">
        <v>1</v>
      </c>
      <c r="E8" s="28" t="s">
        <v>11</v>
      </c>
      <c r="F8" s="10"/>
      <c r="G8" s="10"/>
    </row>
    <row r="9" spans="1:7" ht="28.5" x14ac:dyDescent="0.25">
      <c r="A9" s="27" t="s">
        <v>7</v>
      </c>
      <c r="B9" s="28" t="s">
        <v>504</v>
      </c>
      <c r="C9" s="27" t="s">
        <v>505</v>
      </c>
      <c r="D9" s="28">
        <v>2</v>
      </c>
      <c r="E9" s="28" t="s">
        <v>11</v>
      </c>
      <c r="F9" s="10"/>
      <c r="G9" s="10"/>
    </row>
    <row r="10" spans="1:7" x14ac:dyDescent="0.25">
      <c r="A10" s="27" t="s">
        <v>7</v>
      </c>
      <c r="B10" s="28" t="s">
        <v>506</v>
      </c>
      <c r="C10" s="27" t="s">
        <v>507</v>
      </c>
      <c r="D10" s="28">
        <v>16</v>
      </c>
      <c r="E10" s="28" t="s">
        <v>11</v>
      </c>
      <c r="F10" s="10"/>
      <c r="G10" s="10"/>
    </row>
    <row r="11" spans="1:7" ht="28.5" x14ac:dyDescent="0.25">
      <c r="A11" s="27" t="s">
        <v>7</v>
      </c>
      <c r="B11" s="28" t="s">
        <v>508</v>
      </c>
      <c r="C11" s="27" t="s">
        <v>509</v>
      </c>
      <c r="D11" s="28">
        <v>12</v>
      </c>
      <c r="E11" s="28" t="s">
        <v>11</v>
      </c>
      <c r="F11" s="10"/>
      <c r="G11" s="10"/>
    </row>
    <row r="12" spans="1:7" x14ac:dyDescent="0.25">
      <c r="A12" s="180" t="s">
        <v>24</v>
      </c>
      <c r="B12" s="180"/>
      <c r="C12" s="180"/>
      <c r="D12" s="180"/>
      <c r="E12" s="180"/>
      <c r="F12" s="9"/>
      <c r="G12" s="9"/>
    </row>
    <row r="13" spans="1:7" ht="28.5" x14ac:dyDescent="0.25">
      <c r="A13" s="27" t="s">
        <v>7</v>
      </c>
      <c r="B13" s="28" t="s">
        <v>495</v>
      </c>
      <c r="C13" s="27" t="s">
        <v>656</v>
      </c>
      <c r="D13" s="28">
        <v>53</v>
      </c>
      <c r="E13" s="28" t="s">
        <v>11</v>
      </c>
      <c r="F13" s="10"/>
      <c r="G13" s="10"/>
    </row>
    <row r="14" spans="1:7" ht="28.5" x14ac:dyDescent="0.25">
      <c r="A14" s="27" t="s">
        <v>7</v>
      </c>
      <c r="B14" s="28" t="s">
        <v>510</v>
      </c>
      <c r="C14" s="27" t="s">
        <v>511</v>
      </c>
      <c r="D14" s="28">
        <v>4</v>
      </c>
      <c r="E14" s="28" t="s">
        <v>11</v>
      </c>
      <c r="F14" s="10"/>
      <c r="G14" s="10"/>
    </row>
    <row r="15" spans="1:7" x14ac:dyDescent="0.25">
      <c r="A15" s="27" t="s">
        <v>7</v>
      </c>
      <c r="B15" s="28" t="s">
        <v>512</v>
      </c>
      <c r="C15" s="27" t="s">
        <v>513</v>
      </c>
      <c r="D15" s="28">
        <v>10</v>
      </c>
      <c r="E15" s="28" t="s">
        <v>11</v>
      </c>
      <c r="F15" s="10"/>
      <c r="G15" s="10"/>
    </row>
    <row r="16" spans="1:7" x14ac:dyDescent="0.25">
      <c r="A16" s="27" t="s">
        <v>7</v>
      </c>
      <c r="B16" s="28" t="s">
        <v>498</v>
      </c>
      <c r="C16" s="27" t="s">
        <v>499</v>
      </c>
      <c r="D16" s="28">
        <v>14</v>
      </c>
      <c r="E16" s="28" t="s">
        <v>11</v>
      </c>
      <c r="F16" s="10"/>
      <c r="G16" s="10"/>
    </row>
    <row r="17" spans="1:7" x14ac:dyDescent="0.25">
      <c r="A17" s="27" t="s">
        <v>7</v>
      </c>
      <c r="B17" s="28" t="s">
        <v>500</v>
      </c>
      <c r="C17" s="27" t="s">
        <v>501</v>
      </c>
      <c r="D17" s="28">
        <v>121</v>
      </c>
      <c r="E17" s="28" t="s">
        <v>11</v>
      </c>
      <c r="F17" s="10"/>
      <c r="G17" s="10"/>
    </row>
    <row r="18" spans="1:7" x14ac:dyDescent="0.25">
      <c r="A18" s="27" t="s">
        <v>7</v>
      </c>
      <c r="B18" s="28" t="s">
        <v>502</v>
      </c>
      <c r="C18" s="27" t="s">
        <v>657</v>
      </c>
      <c r="D18" s="28">
        <v>1</v>
      </c>
      <c r="E18" s="28" t="s">
        <v>11</v>
      </c>
      <c r="F18" s="10"/>
      <c r="G18" s="10"/>
    </row>
    <row r="19" spans="1:7" x14ac:dyDescent="0.25">
      <c r="A19" s="27" t="s">
        <v>7</v>
      </c>
      <c r="B19" s="28" t="s">
        <v>506</v>
      </c>
      <c r="C19" s="27" t="s">
        <v>507</v>
      </c>
      <c r="D19" s="28">
        <v>83</v>
      </c>
      <c r="E19" s="28" t="s">
        <v>11</v>
      </c>
      <c r="F19" s="10"/>
      <c r="G19" s="10"/>
    </row>
    <row r="20" spans="1:7" ht="28.5" x14ac:dyDescent="0.25">
      <c r="A20" s="27" t="s">
        <v>7</v>
      </c>
      <c r="B20" s="28" t="s">
        <v>508</v>
      </c>
      <c r="C20" s="27" t="s">
        <v>509</v>
      </c>
      <c r="D20" s="28">
        <v>20</v>
      </c>
      <c r="E20" s="28" t="s">
        <v>11</v>
      </c>
      <c r="F20" s="10"/>
      <c r="G20" s="10"/>
    </row>
    <row r="21" spans="1:7" x14ac:dyDescent="0.25">
      <c r="A21" s="180" t="s">
        <v>64</v>
      </c>
      <c r="B21" s="180"/>
      <c r="C21" s="180"/>
      <c r="D21" s="180"/>
      <c r="E21" s="180"/>
      <c r="F21" s="9"/>
      <c r="G21" s="9"/>
    </row>
    <row r="22" spans="1:7" ht="28.5" x14ac:dyDescent="0.25">
      <c r="A22" s="27" t="s">
        <v>7</v>
      </c>
      <c r="B22" s="28" t="s">
        <v>495</v>
      </c>
      <c r="C22" s="27" t="s">
        <v>656</v>
      </c>
      <c r="D22" s="28">
        <v>26</v>
      </c>
      <c r="E22" s="28" t="s">
        <v>11</v>
      </c>
      <c r="F22" s="10"/>
      <c r="G22" s="10"/>
    </row>
    <row r="23" spans="1:7" ht="28.5" x14ac:dyDescent="0.25">
      <c r="A23" s="27" t="s">
        <v>7</v>
      </c>
      <c r="B23" s="28" t="s">
        <v>510</v>
      </c>
      <c r="C23" s="27" t="s">
        <v>658</v>
      </c>
      <c r="D23" s="28">
        <v>4</v>
      </c>
      <c r="E23" s="28" t="s">
        <v>11</v>
      </c>
      <c r="F23" s="10"/>
      <c r="G23" s="10"/>
    </row>
    <row r="24" spans="1:7" x14ac:dyDescent="0.25">
      <c r="A24" s="27" t="s">
        <v>7</v>
      </c>
      <c r="B24" s="28" t="s">
        <v>496</v>
      </c>
      <c r="C24" s="27" t="s">
        <v>497</v>
      </c>
      <c r="D24" s="28">
        <v>34</v>
      </c>
      <c r="E24" s="28" t="s">
        <v>11</v>
      </c>
      <c r="F24" s="10"/>
      <c r="G24" s="10"/>
    </row>
    <row r="25" spans="1:7" x14ac:dyDescent="0.25">
      <c r="A25" s="27" t="s">
        <v>7</v>
      </c>
      <c r="B25" s="28" t="s">
        <v>498</v>
      </c>
      <c r="C25" s="27" t="s">
        <v>499</v>
      </c>
      <c r="D25" s="28">
        <v>19</v>
      </c>
      <c r="E25" s="28" t="s">
        <v>11</v>
      </c>
      <c r="F25" s="10"/>
      <c r="G25" s="10"/>
    </row>
    <row r="26" spans="1:7" x14ac:dyDescent="0.25">
      <c r="A26" s="27" t="s">
        <v>7</v>
      </c>
      <c r="B26" s="28" t="s">
        <v>500</v>
      </c>
      <c r="C26" s="27" t="s">
        <v>501</v>
      </c>
      <c r="D26" s="28">
        <v>232</v>
      </c>
      <c r="E26" s="28" t="s">
        <v>11</v>
      </c>
      <c r="F26" s="10"/>
      <c r="G26" s="10"/>
    </row>
    <row r="27" spans="1:7" x14ac:dyDescent="0.25">
      <c r="A27" s="27" t="s">
        <v>7</v>
      </c>
      <c r="B27" s="28" t="s">
        <v>514</v>
      </c>
      <c r="C27" s="27" t="s">
        <v>515</v>
      </c>
      <c r="D27" s="28">
        <v>10</v>
      </c>
      <c r="E27" s="28" t="s">
        <v>11</v>
      </c>
      <c r="F27" s="10"/>
      <c r="G27" s="10"/>
    </row>
    <row r="28" spans="1:7" x14ac:dyDescent="0.25">
      <c r="A28" s="27" t="s">
        <v>7</v>
      </c>
      <c r="B28" s="28" t="s">
        <v>502</v>
      </c>
      <c r="C28" s="27" t="s">
        <v>657</v>
      </c>
      <c r="D28" s="28">
        <v>4</v>
      </c>
      <c r="E28" s="28" t="s">
        <v>11</v>
      </c>
      <c r="F28" s="10"/>
      <c r="G28" s="10"/>
    </row>
    <row r="29" spans="1:7" ht="28.5" x14ac:dyDescent="0.25">
      <c r="A29" s="27" t="s">
        <v>7</v>
      </c>
      <c r="B29" s="28" t="s">
        <v>504</v>
      </c>
      <c r="C29" s="27" t="s">
        <v>505</v>
      </c>
      <c r="D29" s="28">
        <v>9</v>
      </c>
      <c r="E29" s="28" t="s">
        <v>11</v>
      </c>
      <c r="F29" s="10"/>
      <c r="G29" s="10"/>
    </row>
    <row r="30" spans="1:7" x14ac:dyDescent="0.25">
      <c r="A30" s="27" t="s">
        <v>7</v>
      </c>
      <c r="B30" s="28" t="s">
        <v>506</v>
      </c>
      <c r="C30" s="27" t="s">
        <v>507</v>
      </c>
      <c r="D30" s="28">
        <v>35</v>
      </c>
      <c r="E30" s="28" t="s">
        <v>11</v>
      </c>
      <c r="F30" s="10"/>
      <c r="G30" s="10"/>
    </row>
    <row r="31" spans="1:7" ht="28.5" x14ac:dyDescent="0.25">
      <c r="A31" s="27" t="s">
        <v>7</v>
      </c>
      <c r="B31" s="28" t="s">
        <v>508</v>
      </c>
      <c r="C31" s="27" t="s">
        <v>509</v>
      </c>
      <c r="D31" s="28">
        <v>35</v>
      </c>
      <c r="E31" s="28" t="s">
        <v>11</v>
      </c>
      <c r="F31" s="10"/>
      <c r="G31" s="10"/>
    </row>
    <row r="32" spans="1:7" x14ac:dyDescent="0.25">
      <c r="A32" s="180" t="s">
        <v>89</v>
      </c>
      <c r="B32" s="180"/>
      <c r="C32" s="180"/>
      <c r="D32" s="180"/>
      <c r="E32" s="180"/>
      <c r="F32" s="9"/>
      <c r="G32" s="9"/>
    </row>
    <row r="33" spans="1:7" ht="28.5" x14ac:dyDescent="0.25">
      <c r="A33" s="27" t="s">
        <v>7</v>
      </c>
      <c r="B33" s="28" t="s">
        <v>495</v>
      </c>
      <c r="C33" s="27" t="s">
        <v>656</v>
      </c>
      <c r="D33" s="28">
        <v>122</v>
      </c>
      <c r="E33" s="28" t="s">
        <v>11</v>
      </c>
      <c r="F33" s="10"/>
      <c r="G33" s="10"/>
    </row>
    <row r="34" spans="1:7" ht="28.5" x14ac:dyDescent="0.25">
      <c r="A34" s="27" t="s">
        <v>7</v>
      </c>
      <c r="B34" s="28" t="s">
        <v>510</v>
      </c>
      <c r="C34" s="27" t="s">
        <v>658</v>
      </c>
      <c r="D34" s="28">
        <v>4</v>
      </c>
      <c r="E34" s="28" t="s">
        <v>11</v>
      </c>
      <c r="F34" s="10"/>
      <c r="G34" s="10"/>
    </row>
    <row r="35" spans="1:7" x14ac:dyDescent="0.25">
      <c r="A35" s="27" t="s">
        <v>7</v>
      </c>
      <c r="B35" s="28" t="s">
        <v>498</v>
      </c>
      <c r="C35" s="27" t="s">
        <v>499</v>
      </c>
      <c r="D35" s="28">
        <v>57</v>
      </c>
      <c r="E35" s="28" t="s">
        <v>11</v>
      </c>
      <c r="F35" s="10"/>
      <c r="G35" s="10"/>
    </row>
    <row r="36" spans="1:7" x14ac:dyDescent="0.25">
      <c r="A36" s="27" t="s">
        <v>7</v>
      </c>
      <c r="B36" s="28" t="s">
        <v>500</v>
      </c>
      <c r="C36" s="27" t="s">
        <v>501</v>
      </c>
      <c r="D36" s="28">
        <v>49</v>
      </c>
      <c r="E36" s="28" t="s">
        <v>11</v>
      </c>
      <c r="F36" s="10"/>
      <c r="G36" s="10"/>
    </row>
    <row r="37" spans="1:7" x14ac:dyDescent="0.25">
      <c r="A37" s="27" t="s">
        <v>7</v>
      </c>
      <c r="B37" s="28" t="s">
        <v>514</v>
      </c>
      <c r="C37" s="27" t="s">
        <v>515</v>
      </c>
      <c r="D37" s="28">
        <v>23</v>
      </c>
      <c r="E37" s="28" t="s">
        <v>11</v>
      </c>
      <c r="F37" s="10"/>
      <c r="G37" s="10"/>
    </row>
    <row r="38" spans="1:7" x14ac:dyDescent="0.25">
      <c r="A38" s="27" t="s">
        <v>7</v>
      </c>
      <c r="B38" s="28" t="s">
        <v>502</v>
      </c>
      <c r="C38" s="27" t="s">
        <v>503</v>
      </c>
      <c r="D38" s="28">
        <v>1</v>
      </c>
      <c r="E38" s="28" t="s">
        <v>11</v>
      </c>
      <c r="F38" s="10"/>
      <c r="G38" s="10"/>
    </row>
    <row r="39" spans="1:7" x14ac:dyDescent="0.25">
      <c r="A39" s="27" t="s">
        <v>7</v>
      </c>
      <c r="B39" s="28" t="s">
        <v>506</v>
      </c>
      <c r="C39" s="27" t="s">
        <v>507</v>
      </c>
      <c r="D39" s="28">
        <v>53</v>
      </c>
      <c r="E39" s="28" t="s">
        <v>11</v>
      </c>
      <c r="F39" s="10"/>
      <c r="G39" s="10"/>
    </row>
    <row r="40" spans="1:7" ht="28.5" x14ac:dyDescent="0.25">
      <c r="A40" s="27" t="s">
        <v>7</v>
      </c>
      <c r="B40" s="28" t="s">
        <v>508</v>
      </c>
      <c r="C40" s="27" t="s">
        <v>509</v>
      </c>
      <c r="D40" s="28">
        <v>23</v>
      </c>
      <c r="E40" s="28" t="s">
        <v>11</v>
      </c>
      <c r="F40" s="10"/>
      <c r="G40" s="10"/>
    </row>
    <row r="41" spans="1:7" ht="15.75" x14ac:dyDescent="0.25">
      <c r="A41" s="132"/>
      <c r="B41" s="133"/>
      <c r="C41" s="134"/>
      <c r="D41" s="134"/>
      <c r="E41" s="134"/>
      <c r="F41" s="135"/>
      <c r="G41" s="136">
        <f>SUM(G4:G40)</f>
        <v>0</v>
      </c>
    </row>
  </sheetData>
  <mergeCells count="5">
    <mergeCell ref="A3:E3"/>
    <mergeCell ref="A12:E12"/>
    <mergeCell ref="A21:E21"/>
    <mergeCell ref="A32:E32"/>
    <mergeCell ref="A1:G1"/>
  </mergeCells>
  <pageMargins left="0.511811024" right="0.511811024" top="0.78740157499999996" bottom="0.78740157499999996" header="0.31496062000000002" footer="0.3149606200000000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027CBD-46DF-40C1-B996-0B25E0AD54C5}">
  <dimension ref="A1:G40"/>
  <sheetViews>
    <sheetView topLeftCell="A21" workbookViewId="0">
      <selection activeCell="J8" sqref="J8"/>
    </sheetView>
  </sheetViews>
  <sheetFormatPr defaultRowHeight="15" x14ac:dyDescent="0.25"/>
  <cols>
    <col min="3" max="3" width="24.85546875" customWidth="1"/>
    <col min="4" max="4" width="18.5703125" style="1" customWidth="1"/>
    <col min="5" max="5" width="16.7109375" customWidth="1"/>
    <col min="6" max="6" width="19.85546875" style="14" customWidth="1"/>
    <col min="7" max="7" width="14.140625" style="14" customWidth="1"/>
  </cols>
  <sheetData>
    <row r="1" spans="1:7" ht="14.45" customHeight="1" x14ac:dyDescent="0.25">
      <c r="A1" s="202" t="s">
        <v>664</v>
      </c>
      <c r="B1" s="202"/>
      <c r="C1" s="202"/>
      <c r="D1" s="202"/>
      <c r="E1" s="202"/>
      <c r="F1" s="202"/>
      <c r="G1" s="202"/>
    </row>
    <row r="2" spans="1:7" s="1" customFormat="1" ht="30" x14ac:dyDescent="0.25">
      <c r="A2" s="55"/>
      <c r="B2" s="57" t="s">
        <v>1</v>
      </c>
      <c r="C2" s="57" t="s">
        <v>2</v>
      </c>
      <c r="D2" s="57" t="s">
        <v>4</v>
      </c>
      <c r="E2" s="57" t="s">
        <v>5</v>
      </c>
      <c r="F2" s="61" t="s">
        <v>109</v>
      </c>
      <c r="G2" s="61" t="s">
        <v>110</v>
      </c>
    </row>
    <row r="3" spans="1:7" x14ac:dyDescent="0.25">
      <c r="A3" s="180" t="s">
        <v>6</v>
      </c>
      <c r="B3" s="180"/>
      <c r="C3" s="180"/>
      <c r="D3" s="180"/>
      <c r="E3" s="180"/>
      <c r="F3" s="12"/>
      <c r="G3" s="12"/>
    </row>
    <row r="4" spans="1:7" x14ac:dyDescent="0.25">
      <c r="A4" s="27" t="s">
        <v>7</v>
      </c>
      <c r="B4" s="27" t="s">
        <v>665</v>
      </c>
      <c r="C4" s="27" t="s">
        <v>666</v>
      </c>
      <c r="D4" s="28">
        <v>44</v>
      </c>
      <c r="E4" s="28" t="s">
        <v>11</v>
      </c>
      <c r="F4" s="13"/>
      <c r="G4" s="13">
        <f>D4*F4</f>
        <v>0</v>
      </c>
    </row>
    <row r="5" spans="1:7" x14ac:dyDescent="0.25">
      <c r="A5" s="180" t="s">
        <v>24</v>
      </c>
      <c r="B5" s="180"/>
      <c r="C5" s="180"/>
      <c r="D5" s="180"/>
      <c r="E5" s="180"/>
      <c r="F5" s="12"/>
      <c r="G5" s="12"/>
    </row>
    <row r="6" spans="1:7" x14ac:dyDescent="0.25">
      <c r="A6" s="27" t="s">
        <v>7</v>
      </c>
      <c r="B6" s="27" t="s">
        <v>665</v>
      </c>
      <c r="C6" s="27" t="s">
        <v>666</v>
      </c>
      <c r="D6" s="28">
        <v>79</v>
      </c>
      <c r="E6" s="28" t="s">
        <v>11</v>
      </c>
      <c r="F6" s="13"/>
      <c r="G6" s="13">
        <f>D6*F6</f>
        <v>0</v>
      </c>
    </row>
    <row r="7" spans="1:7" x14ac:dyDescent="0.25">
      <c r="A7" s="27" t="s">
        <v>7</v>
      </c>
      <c r="B7" s="27" t="s">
        <v>667</v>
      </c>
      <c r="C7" s="27" t="s">
        <v>668</v>
      </c>
      <c r="D7" s="28">
        <v>4</v>
      </c>
      <c r="E7" s="28" t="s">
        <v>11</v>
      </c>
      <c r="F7" s="13"/>
      <c r="G7" s="13">
        <f>D7*F7</f>
        <v>0</v>
      </c>
    </row>
    <row r="8" spans="1:7" x14ac:dyDescent="0.25">
      <c r="A8" s="180" t="s">
        <v>64</v>
      </c>
      <c r="B8" s="180"/>
      <c r="C8" s="180"/>
      <c r="D8" s="180"/>
      <c r="E8" s="180"/>
      <c r="F8" s="12"/>
      <c r="G8" s="12"/>
    </row>
    <row r="9" spans="1:7" x14ac:dyDescent="0.25">
      <c r="A9" s="27" t="s">
        <v>7</v>
      </c>
      <c r="B9" s="27" t="s">
        <v>665</v>
      </c>
      <c r="C9" s="27" t="s">
        <v>666</v>
      </c>
      <c r="D9" s="28">
        <v>39</v>
      </c>
      <c r="E9" s="28" t="s">
        <v>11</v>
      </c>
      <c r="F9" s="13"/>
      <c r="G9" s="13">
        <f>D9*F9</f>
        <v>0</v>
      </c>
    </row>
    <row r="10" spans="1:7" x14ac:dyDescent="0.25">
      <c r="A10" s="180" t="s">
        <v>89</v>
      </c>
      <c r="B10" s="180"/>
      <c r="C10" s="180"/>
      <c r="D10" s="180"/>
      <c r="E10" s="180"/>
      <c r="F10" s="12"/>
      <c r="G10" s="12"/>
    </row>
    <row r="11" spans="1:7" x14ac:dyDescent="0.25">
      <c r="A11" s="27" t="s">
        <v>7</v>
      </c>
      <c r="B11" s="27" t="s">
        <v>665</v>
      </c>
      <c r="C11" s="27" t="s">
        <v>666</v>
      </c>
      <c r="D11" s="28">
        <v>248</v>
      </c>
      <c r="E11" s="28" t="s">
        <v>11</v>
      </c>
      <c r="F11" s="13"/>
      <c r="G11" s="13">
        <f>D11*F11</f>
        <v>0</v>
      </c>
    </row>
    <row r="12" spans="1:7" ht="15.75" x14ac:dyDescent="0.25">
      <c r="A12" s="31"/>
      <c r="B12" s="31"/>
      <c r="C12" s="31"/>
      <c r="D12" s="35"/>
      <c r="E12" s="31"/>
      <c r="F12" s="32"/>
      <c r="G12" s="30">
        <f>SUM(G4:G11)</f>
        <v>0</v>
      </c>
    </row>
    <row r="14" spans="1:7" ht="14.45" customHeight="1" x14ac:dyDescent="0.25">
      <c r="A14" s="181" t="s">
        <v>669</v>
      </c>
      <c r="B14" s="181"/>
      <c r="C14" s="181"/>
      <c r="D14" s="181"/>
      <c r="E14" s="181"/>
      <c r="F14" s="181"/>
      <c r="G14" s="181"/>
    </row>
    <row r="15" spans="1:7" ht="30" x14ac:dyDescent="0.25">
      <c r="A15" s="25"/>
      <c r="B15" s="26" t="s">
        <v>1</v>
      </c>
      <c r="C15" s="26" t="s">
        <v>2</v>
      </c>
      <c r="D15" s="24" t="s">
        <v>4</v>
      </c>
      <c r="E15" s="24" t="s">
        <v>5</v>
      </c>
      <c r="F15" s="61" t="s">
        <v>109</v>
      </c>
      <c r="G15" s="61" t="s">
        <v>110</v>
      </c>
    </row>
    <row r="16" spans="1:7" x14ac:dyDescent="0.25">
      <c r="A16" s="180" t="s">
        <v>6</v>
      </c>
      <c r="B16" s="180"/>
      <c r="C16" s="180"/>
      <c r="D16" s="180"/>
      <c r="E16" s="180"/>
      <c r="F16" s="12"/>
      <c r="G16" s="12"/>
    </row>
    <row r="17" spans="1:7" x14ac:dyDescent="0.25">
      <c r="A17" s="165"/>
      <c r="B17" s="165"/>
      <c r="C17" s="165"/>
      <c r="D17" s="165"/>
      <c r="E17" s="165"/>
      <c r="F17" s="12"/>
      <c r="G17" s="12"/>
    </row>
    <row r="18" spans="1:7" ht="42.75" x14ac:dyDescent="0.25">
      <c r="A18" s="27" t="s">
        <v>7</v>
      </c>
      <c r="B18" s="27" t="s">
        <v>670</v>
      </c>
      <c r="C18" s="27" t="s">
        <v>671</v>
      </c>
      <c r="D18" s="28">
        <v>10.4</v>
      </c>
      <c r="E18" s="28" t="s">
        <v>185</v>
      </c>
      <c r="F18" s="13"/>
      <c r="G18" s="13">
        <f>D18*F18</f>
        <v>0</v>
      </c>
    </row>
    <row r="19" spans="1:7" ht="114" x14ac:dyDescent="0.25">
      <c r="A19" s="27"/>
      <c r="B19" s="27" t="s">
        <v>934</v>
      </c>
      <c r="C19" s="27" t="s">
        <v>1037</v>
      </c>
      <c r="D19" s="28">
        <v>4.16</v>
      </c>
      <c r="E19" s="28" t="s">
        <v>106</v>
      </c>
      <c r="F19" s="13"/>
      <c r="G19" s="13">
        <f>D19*F19</f>
        <v>0</v>
      </c>
    </row>
    <row r="20" spans="1:7" x14ac:dyDescent="0.25">
      <c r="A20" s="180" t="s">
        <v>1036</v>
      </c>
      <c r="B20" s="180"/>
      <c r="C20" s="180"/>
      <c r="D20" s="180"/>
      <c r="E20" s="180"/>
      <c r="F20" s="12"/>
      <c r="G20" s="12"/>
    </row>
    <row r="21" spans="1:7" ht="114" x14ac:dyDescent="0.25">
      <c r="A21" s="27"/>
      <c r="B21" s="27" t="s">
        <v>929</v>
      </c>
      <c r="C21" s="27" t="s">
        <v>1038</v>
      </c>
      <c r="D21" s="28">
        <f>9.36+4.16</f>
        <v>13.52</v>
      </c>
      <c r="E21" s="28" t="s">
        <v>106</v>
      </c>
      <c r="F21" s="13"/>
      <c r="G21" s="13">
        <f>D21*F21</f>
        <v>0</v>
      </c>
    </row>
    <row r="22" spans="1:7" ht="114" x14ac:dyDescent="0.25">
      <c r="A22" s="27"/>
      <c r="B22" s="27" t="s">
        <v>934</v>
      </c>
      <c r="C22" s="27" t="s">
        <v>1037</v>
      </c>
      <c r="D22" s="28">
        <f>9.36+4.16</f>
        <v>13.52</v>
      </c>
      <c r="E22" s="28" t="s">
        <v>106</v>
      </c>
      <c r="F22" s="13"/>
      <c r="G22" s="13">
        <f t="shared" ref="G22:G26" si="0">D22*F22</f>
        <v>0</v>
      </c>
    </row>
    <row r="23" spans="1:7" ht="114" x14ac:dyDescent="0.25">
      <c r="A23" s="27"/>
      <c r="B23" s="27" t="s">
        <v>937</v>
      </c>
      <c r="C23" s="27" t="s">
        <v>1039</v>
      </c>
      <c r="D23" s="28">
        <f>9.36+4.16</f>
        <v>13.52</v>
      </c>
      <c r="E23" s="28" t="s">
        <v>106</v>
      </c>
      <c r="F23" s="13"/>
      <c r="G23" s="13">
        <f t="shared" si="0"/>
        <v>0</v>
      </c>
    </row>
    <row r="24" spans="1:7" ht="114" x14ac:dyDescent="0.25">
      <c r="A24" s="27"/>
      <c r="B24" s="27" t="s">
        <v>939</v>
      </c>
      <c r="C24" s="27" t="s">
        <v>1040</v>
      </c>
      <c r="D24" s="28">
        <f>9.36+4.16</f>
        <v>13.52</v>
      </c>
      <c r="E24" s="28" t="s">
        <v>106</v>
      </c>
      <c r="F24" s="13"/>
      <c r="G24" s="13">
        <f t="shared" si="0"/>
        <v>0</v>
      </c>
    </row>
    <row r="25" spans="1:7" ht="114" x14ac:dyDescent="0.25">
      <c r="A25" s="27"/>
      <c r="B25" s="27" t="s">
        <v>941</v>
      </c>
      <c r="C25" s="27" t="s">
        <v>1041</v>
      </c>
      <c r="D25" s="28">
        <f>9.36+4.16</f>
        <v>13.52</v>
      </c>
      <c r="E25" s="28" t="s">
        <v>106</v>
      </c>
      <c r="F25" s="13"/>
      <c r="G25" s="13">
        <f t="shared" si="0"/>
        <v>0</v>
      </c>
    </row>
    <row r="26" spans="1:7" ht="42.75" x14ac:dyDescent="0.25">
      <c r="A26" s="27"/>
      <c r="B26" s="27" t="s">
        <v>670</v>
      </c>
      <c r="C26" s="27" t="s">
        <v>671</v>
      </c>
      <c r="D26" s="28">
        <v>41.6</v>
      </c>
      <c r="E26" s="28" t="s">
        <v>106</v>
      </c>
      <c r="F26" s="13"/>
      <c r="G26" s="13">
        <f t="shared" si="0"/>
        <v>0</v>
      </c>
    </row>
    <row r="27" spans="1:7" x14ac:dyDescent="0.25">
      <c r="A27" s="180" t="s">
        <v>64</v>
      </c>
      <c r="B27" s="180"/>
      <c r="C27" s="180"/>
      <c r="D27" s="180"/>
      <c r="E27" s="180"/>
      <c r="F27" s="12"/>
      <c r="G27" s="12"/>
    </row>
    <row r="28" spans="1:7" ht="114" x14ac:dyDescent="0.25">
      <c r="A28" s="27"/>
      <c r="B28" s="27" t="s">
        <v>937</v>
      </c>
      <c r="C28" s="27" t="s">
        <v>1039</v>
      </c>
      <c r="D28" s="28">
        <v>4.16</v>
      </c>
      <c r="E28" s="28" t="s">
        <v>106</v>
      </c>
      <c r="F28" s="13"/>
      <c r="G28" s="13">
        <f t="shared" ref="G28:G30" si="1">D28*F28</f>
        <v>0</v>
      </c>
    </row>
    <row r="29" spans="1:7" ht="114" x14ac:dyDescent="0.25">
      <c r="A29" s="27"/>
      <c r="B29" s="27" t="s">
        <v>939</v>
      </c>
      <c r="C29" s="27" t="s">
        <v>1040</v>
      </c>
      <c r="D29" s="28">
        <v>4.16</v>
      </c>
      <c r="E29" s="28" t="s">
        <v>106</v>
      </c>
      <c r="F29" s="13"/>
      <c r="G29" s="13">
        <f t="shared" si="1"/>
        <v>0</v>
      </c>
    </row>
    <row r="30" spans="1:7" ht="114" x14ac:dyDescent="0.25">
      <c r="A30" s="27"/>
      <c r="B30" s="27" t="s">
        <v>941</v>
      </c>
      <c r="C30" s="27" t="s">
        <v>1041</v>
      </c>
      <c r="D30" s="28">
        <v>4.16</v>
      </c>
      <c r="E30" s="28" t="s">
        <v>106</v>
      </c>
      <c r="F30" s="13"/>
      <c r="G30" s="13">
        <f t="shared" si="1"/>
        <v>0</v>
      </c>
    </row>
    <row r="31" spans="1:7" ht="42.75" x14ac:dyDescent="0.25">
      <c r="A31" s="27"/>
      <c r="B31" s="27" t="s">
        <v>670</v>
      </c>
      <c r="C31" s="27" t="s">
        <v>671</v>
      </c>
      <c r="D31" s="28">
        <v>31.2</v>
      </c>
      <c r="E31" s="28" t="s">
        <v>106</v>
      </c>
      <c r="F31" s="13"/>
      <c r="G31" s="13">
        <f t="shared" ref="G31" si="2">D31*F31</f>
        <v>0</v>
      </c>
    </row>
    <row r="32" spans="1:7" ht="28.5" x14ac:dyDescent="0.25">
      <c r="A32" s="27" t="s">
        <v>7</v>
      </c>
      <c r="B32" s="27" t="s">
        <v>672</v>
      </c>
      <c r="C32" s="27" t="s">
        <v>673</v>
      </c>
      <c r="D32" s="28">
        <v>23.96</v>
      </c>
      <c r="E32" s="28" t="s">
        <v>185</v>
      </c>
      <c r="F32" s="13"/>
      <c r="G32" s="13">
        <f>D32*F32</f>
        <v>0</v>
      </c>
    </row>
    <row r="33" spans="1:7" ht="28.5" x14ac:dyDescent="0.25">
      <c r="A33" s="27" t="s">
        <v>7</v>
      </c>
      <c r="B33" s="27" t="s">
        <v>674</v>
      </c>
      <c r="C33" s="27" t="s">
        <v>675</v>
      </c>
      <c r="D33" s="28">
        <v>23.96</v>
      </c>
      <c r="E33" s="28" t="s">
        <v>185</v>
      </c>
      <c r="F33" s="13"/>
      <c r="G33" s="13">
        <f t="shared" ref="G33:G36" si="3">D33*F33</f>
        <v>0</v>
      </c>
    </row>
    <row r="34" spans="1:7" x14ac:dyDescent="0.25">
      <c r="A34" s="27" t="s">
        <v>7</v>
      </c>
      <c r="B34" s="27" t="s">
        <v>676</v>
      </c>
      <c r="C34" s="27" t="s">
        <v>677</v>
      </c>
      <c r="D34" s="28">
        <v>23.96</v>
      </c>
      <c r="E34" s="28" t="s">
        <v>185</v>
      </c>
      <c r="F34" s="13"/>
      <c r="G34" s="13">
        <f t="shared" si="3"/>
        <v>0</v>
      </c>
    </row>
    <row r="35" spans="1:7" x14ac:dyDescent="0.25">
      <c r="A35" s="27" t="s">
        <v>7</v>
      </c>
      <c r="B35" s="27" t="s">
        <v>678</v>
      </c>
      <c r="C35" s="27" t="s">
        <v>679</v>
      </c>
      <c r="D35" s="28">
        <v>23.96</v>
      </c>
      <c r="E35" s="28" t="s">
        <v>185</v>
      </c>
      <c r="F35" s="13"/>
      <c r="G35" s="13">
        <f t="shared" si="3"/>
        <v>0</v>
      </c>
    </row>
    <row r="36" spans="1:7" x14ac:dyDescent="0.25">
      <c r="A36" s="27" t="s">
        <v>7</v>
      </c>
      <c r="B36" s="27" t="s">
        <v>680</v>
      </c>
      <c r="C36" s="27" t="s">
        <v>681</v>
      </c>
      <c r="D36" s="28">
        <v>23.96</v>
      </c>
      <c r="E36" s="28" t="s">
        <v>185</v>
      </c>
      <c r="F36" s="13"/>
      <c r="G36" s="13">
        <f t="shared" si="3"/>
        <v>0</v>
      </c>
    </row>
    <row r="37" spans="1:7" ht="15.75" x14ac:dyDescent="0.25">
      <c r="A37" s="31"/>
      <c r="B37" s="31"/>
      <c r="C37" s="31"/>
      <c r="D37" s="35"/>
      <c r="E37" s="31"/>
      <c r="F37" s="32"/>
      <c r="G37" s="30">
        <f>SUM(G18:G36)</f>
        <v>0</v>
      </c>
    </row>
    <row r="40" spans="1:7" ht="18.75" x14ac:dyDescent="0.25">
      <c r="A40" s="199" t="s">
        <v>661</v>
      </c>
      <c r="B40" s="199"/>
      <c r="C40" s="199"/>
      <c r="D40" s="199"/>
      <c r="E40" s="199"/>
      <c r="F40" s="199"/>
      <c r="G40" s="137">
        <f>G12+G37</f>
        <v>0</v>
      </c>
    </row>
  </sheetData>
  <mergeCells count="10">
    <mergeCell ref="A1:G1"/>
    <mergeCell ref="A16:E16"/>
    <mergeCell ref="A27:E27"/>
    <mergeCell ref="A14:G14"/>
    <mergeCell ref="A40:F40"/>
    <mergeCell ref="A3:E3"/>
    <mergeCell ref="A5:E5"/>
    <mergeCell ref="A8:E8"/>
    <mergeCell ref="A10:E10"/>
    <mergeCell ref="A20:E20"/>
  </mergeCells>
  <phoneticPr fontId="26" type="noConversion"/>
  <pageMargins left="0.511811024" right="0.511811024" top="0.78740157499999996" bottom="0.78740157499999996" header="0.31496062000000002" footer="0.3149606200000000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0BD8CD-36BC-4A48-BB9C-DABB66B03E27}">
  <dimension ref="A1:G33"/>
  <sheetViews>
    <sheetView topLeftCell="A21" workbookViewId="0">
      <selection activeCell="C21" sqref="C21"/>
    </sheetView>
  </sheetViews>
  <sheetFormatPr defaultRowHeight="15" x14ac:dyDescent="0.25"/>
  <cols>
    <col min="1" max="1" width="16.5703125" customWidth="1"/>
    <col min="2" max="2" width="19.7109375" customWidth="1"/>
    <col min="3" max="3" width="45.85546875" customWidth="1"/>
    <col min="6" max="6" width="13.7109375" style="142" customWidth="1"/>
    <col min="7" max="7" width="12" style="142" customWidth="1"/>
  </cols>
  <sheetData>
    <row r="1" spans="1:7" ht="14.45" customHeight="1" x14ac:dyDescent="0.25">
      <c r="A1" s="181" t="s">
        <v>683</v>
      </c>
      <c r="B1" s="181"/>
      <c r="C1" s="181"/>
      <c r="D1" s="181"/>
      <c r="E1" s="181"/>
      <c r="F1" s="181"/>
      <c r="G1" s="181"/>
    </row>
    <row r="2" spans="1:7" ht="30" x14ac:dyDescent="0.25">
      <c r="A2" s="25"/>
      <c r="B2" s="26" t="s">
        <v>1</v>
      </c>
      <c r="C2" s="26" t="s">
        <v>2</v>
      </c>
      <c r="D2" s="24" t="s">
        <v>4</v>
      </c>
      <c r="E2" s="24" t="s">
        <v>5</v>
      </c>
      <c r="F2" s="138" t="s">
        <v>109</v>
      </c>
      <c r="G2" s="138" t="s">
        <v>110</v>
      </c>
    </row>
    <row r="3" spans="1:7" x14ac:dyDescent="0.25">
      <c r="A3" s="180" t="s">
        <v>6</v>
      </c>
      <c r="B3" s="180"/>
      <c r="C3" s="180"/>
      <c r="D3" s="180"/>
      <c r="E3" s="180"/>
      <c r="F3" s="139"/>
      <c r="G3" s="139"/>
    </row>
    <row r="4" spans="1:7" ht="28.5" x14ac:dyDescent="0.25">
      <c r="A4" s="27" t="s">
        <v>7</v>
      </c>
      <c r="B4" s="27" t="s">
        <v>255</v>
      </c>
      <c r="C4" s="27" t="s">
        <v>684</v>
      </c>
      <c r="D4" s="28">
        <v>4</v>
      </c>
      <c r="E4" s="28" t="s">
        <v>11</v>
      </c>
      <c r="F4" s="140"/>
      <c r="G4" s="140">
        <f>D4*F4</f>
        <v>0</v>
      </c>
    </row>
    <row r="5" spans="1:7" ht="28.5" x14ac:dyDescent="0.25">
      <c r="A5" s="27" t="s">
        <v>7</v>
      </c>
      <c r="B5" s="27" t="s">
        <v>685</v>
      </c>
      <c r="C5" s="27" t="s">
        <v>686</v>
      </c>
      <c r="D5" s="28">
        <v>1</v>
      </c>
      <c r="E5" s="28" t="s">
        <v>11</v>
      </c>
      <c r="F5" s="140"/>
      <c r="G5" s="140">
        <f t="shared" ref="G5:G10" si="0">D5*F5</f>
        <v>0</v>
      </c>
    </row>
    <row r="6" spans="1:7" ht="28.5" x14ac:dyDescent="0.25">
      <c r="A6" s="27" t="s">
        <v>7</v>
      </c>
      <c r="B6" s="27" t="s">
        <v>687</v>
      </c>
      <c r="C6" s="27" t="s">
        <v>688</v>
      </c>
      <c r="D6" s="28">
        <v>2</v>
      </c>
      <c r="E6" s="28" t="s">
        <v>11</v>
      </c>
      <c r="F6" s="140"/>
      <c r="G6" s="140">
        <f t="shared" si="0"/>
        <v>0</v>
      </c>
    </row>
    <row r="7" spans="1:7" ht="28.5" x14ac:dyDescent="0.25">
      <c r="A7" s="27" t="s">
        <v>7</v>
      </c>
      <c r="B7" s="27" t="s">
        <v>689</v>
      </c>
      <c r="C7" s="27" t="s">
        <v>690</v>
      </c>
      <c r="D7" s="28">
        <v>8</v>
      </c>
      <c r="E7" s="28" t="s">
        <v>11</v>
      </c>
      <c r="F7" s="140"/>
      <c r="G7" s="140">
        <f t="shared" si="0"/>
        <v>0</v>
      </c>
    </row>
    <row r="8" spans="1:7" ht="28.5" x14ac:dyDescent="0.25">
      <c r="A8" s="27" t="s">
        <v>7</v>
      </c>
      <c r="B8" s="27" t="s">
        <v>691</v>
      </c>
      <c r="C8" s="27" t="s">
        <v>692</v>
      </c>
      <c r="D8" s="28">
        <v>4</v>
      </c>
      <c r="E8" s="28" t="s">
        <v>11</v>
      </c>
      <c r="F8" s="140"/>
      <c r="G8" s="140">
        <f t="shared" si="0"/>
        <v>0</v>
      </c>
    </row>
    <row r="9" spans="1:7" ht="28.5" x14ac:dyDescent="0.25">
      <c r="A9" s="27" t="s">
        <v>7</v>
      </c>
      <c r="B9" s="27" t="s">
        <v>693</v>
      </c>
      <c r="C9" s="27" t="s">
        <v>694</v>
      </c>
      <c r="D9" s="28">
        <v>4</v>
      </c>
      <c r="E9" s="28" t="s">
        <v>11</v>
      </c>
      <c r="F9" s="140"/>
      <c r="G9" s="140">
        <f t="shared" si="0"/>
        <v>0</v>
      </c>
    </row>
    <row r="10" spans="1:7" ht="28.5" x14ac:dyDescent="0.25">
      <c r="A10" s="27" t="s">
        <v>7</v>
      </c>
      <c r="B10" s="27" t="s">
        <v>695</v>
      </c>
      <c r="C10" s="27" t="s">
        <v>696</v>
      </c>
      <c r="D10" s="28">
        <v>2</v>
      </c>
      <c r="E10" s="28" t="s">
        <v>11</v>
      </c>
      <c r="F10" s="140"/>
      <c r="G10" s="140">
        <f t="shared" si="0"/>
        <v>0</v>
      </c>
    </row>
    <row r="11" spans="1:7" x14ac:dyDescent="0.25">
      <c r="A11" s="180" t="s">
        <v>24</v>
      </c>
      <c r="B11" s="180"/>
      <c r="C11" s="180"/>
      <c r="D11" s="180"/>
      <c r="E11" s="180"/>
      <c r="F11" s="139"/>
      <c r="G11" s="139"/>
    </row>
    <row r="12" spans="1:7" ht="28.5" x14ac:dyDescent="0.25">
      <c r="A12" s="27" t="s">
        <v>7</v>
      </c>
      <c r="B12" s="27" t="s">
        <v>257</v>
      </c>
      <c r="C12" s="27" t="s">
        <v>697</v>
      </c>
      <c r="D12" s="28">
        <v>2</v>
      </c>
      <c r="E12" s="28" t="s">
        <v>11</v>
      </c>
      <c r="F12" s="140"/>
      <c r="G12" s="140">
        <f>D12*F12</f>
        <v>0</v>
      </c>
    </row>
    <row r="13" spans="1:7" ht="28.5" x14ac:dyDescent="0.25">
      <c r="A13" s="27" t="s">
        <v>7</v>
      </c>
      <c r="B13" s="27" t="s">
        <v>698</v>
      </c>
      <c r="C13" s="27" t="s">
        <v>699</v>
      </c>
      <c r="D13" s="28">
        <v>2</v>
      </c>
      <c r="E13" s="28" t="s">
        <v>11</v>
      </c>
      <c r="F13" s="140"/>
      <c r="G13" s="140">
        <f t="shared" ref="G13:G15" si="1">D13*F13</f>
        <v>0</v>
      </c>
    </row>
    <row r="14" spans="1:7" ht="28.5" x14ac:dyDescent="0.25">
      <c r="A14" s="27" t="s">
        <v>7</v>
      </c>
      <c r="B14" s="27" t="s">
        <v>700</v>
      </c>
      <c r="C14" s="27" t="s">
        <v>701</v>
      </c>
      <c r="D14" s="28">
        <v>7</v>
      </c>
      <c r="E14" s="28" t="s">
        <v>11</v>
      </c>
      <c r="F14" s="140"/>
      <c r="G14" s="140">
        <f t="shared" si="1"/>
        <v>0</v>
      </c>
    </row>
    <row r="15" spans="1:7" ht="28.5" x14ac:dyDescent="0.25">
      <c r="A15" s="27" t="s">
        <v>7</v>
      </c>
      <c r="B15" s="27" t="s">
        <v>702</v>
      </c>
      <c r="C15" s="27" t="s">
        <v>703</v>
      </c>
      <c r="D15" s="28">
        <v>1</v>
      </c>
      <c r="E15" s="28" t="s">
        <v>11</v>
      </c>
      <c r="F15" s="140"/>
      <c r="G15" s="140">
        <f t="shared" si="1"/>
        <v>0</v>
      </c>
    </row>
    <row r="16" spans="1:7" x14ac:dyDescent="0.25">
      <c r="A16" s="180" t="s">
        <v>64</v>
      </c>
      <c r="B16" s="180"/>
      <c r="C16" s="180"/>
      <c r="D16" s="180"/>
      <c r="E16" s="180"/>
      <c r="F16" s="139"/>
      <c r="G16" s="139"/>
    </row>
    <row r="17" spans="1:7" ht="28.5" x14ac:dyDescent="0.25">
      <c r="A17" s="27" t="s">
        <v>7</v>
      </c>
      <c r="B17" s="27" t="s">
        <v>255</v>
      </c>
      <c r="C17" s="27" t="s">
        <v>684</v>
      </c>
      <c r="D17" s="28">
        <v>12</v>
      </c>
      <c r="E17" s="28" t="s">
        <v>11</v>
      </c>
      <c r="F17" s="140"/>
      <c r="G17" s="140">
        <f>D17*F17</f>
        <v>0</v>
      </c>
    </row>
    <row r="18" spans="1:7" ht="28.5" x14ac:dyDescent="0.25">
      <c r="A18" s="27" t="s">
        <v>7</v>
      </c>
      <c r="B18" s="27" t="s">
        <v>704</v>
      </c>
      <c r="C18" s="27" t="s">
        <v>705</v>
      </c>
      <c r="D18" s="28">
        <v>2</v>
      </c>
      <c r="E18" s="28" t="s">
        <v>11</v>
      </c>
      <c r="F18" s="140"/>
      <c r="G18" s="140">
        <f t="shared" ref="G18:G29" si="2">D18*F18</f>
        <v>0</v>
      </c>
    </row>
    <row r="19" spans="1:7" ht="28.5" x14ac:dyDescent="0.25">
      <c r="A19" s="27" t="s">
        <v>7</v>
      </c>
      <c r="B19" s="27" t="s">
        <v>706</v>
      </c>
      <c r="C19" s="27" t="s">
        <v>707</v>
      </c>
      <c r="D19" s="28">
        <v>4</v>
      </c>
      <c r="E19" s="28" t="s">
        <v>11</v>
      </c>
      <c r="F19" s="140"/>
      <c r="G19" s="140">
        <f t="shared" si="2"/>
        <v>0</v>
      </c>
    </row>
    <row r="20" spans="1:7" ht="28.5" x14ac:dyDescent="0.25">
      <c r="A20" s="27" t="s">
        <v>7</v>
      </c>
      <c r="B20" s="27" t="s">
        <v>708</v>
      </c>
      <c r="C20" s="27" t="s">
        <v>709</v>
      </c>
      <c r="D20" s="28">
        <v>3</v>
      </c>
      <c r="E20" s="28" t="s">
        <v>11</v>
      </c>
      <c r="F20" s="140"/>
      <c r="G20" s="140">
        <f t="shared" si="2"/>
        <v>0</v>
      </c>
    </row>
    <row r="21" spans="1:7" ht="28.5" x14ac:dyDescent="0.25">
      <c r="A21" s="27" t="s">
        <v>7</v>
      </c>
      <c r="B21" s="27" t="s">
        <v>689</v>
      </c>
      <c r="C21" s="27" t="s">
        <v>690</v>
      </c>
      <c r="D21" s="28">
        <v>16</v>
      </c>
      <c r="E21" s="28" t="s">
        <v>11</v>
      </c>
      <c r="F21" s="140"/>
      <c r="G21" s="140">
        <f t="shared" si="2"/>
        <v>0</v>
      </c>
    </row>
    <row r="22" spans="1:7" ht="28.5" x14ac:dyDescent="0.25">
      <c r="A22" s="27" t="s">
        <v>7</v>
      </c>
      <c r="B22" s="27" t="s">
        <v>691</v>
      </c>
      <c r="C22" s="27" t="s">
        <v>692</v>
      </c>
      <c r="D22" s="28">
        <v>12</v>
      </c>
      <c r="E22" s="28" t="s">
        <v>11</v>
      </c>
      <c r="F22" s="140"/>
      <c r="G22" s="140">
        <f t="shared" si="2"/>
        <v>0</v>
      </c>
    </row>
    <row r="23" spans="1:7" ht="28.5" x14ac:dyDescent="0.25">
      <c r="A23" s="27" t="s">
        <v>7</v>
      </c>
      <c r="B23" s="27" t="s">
        <v>693</v>
      </c>
      <c r="C23" s="27" t="s">
        <v>694</v>
      </c>
      <c r="D23" s="28">
        <v>12</v>
      </c>
      <c r="E23" s="28" t="s">
        <v>11</v>
      </c>
      <c r="F23" s="140"/>
      <c r="G23" s="140">
        <f t="shared" si="2"/>
        <v>0</v>
      </c>
    </row>
    <row r="24" spans="1:7" ht="28.5" x14ac:dyDescent="0.25">
      <c r="A24" s="27" t="s">
        <v>7</v>
      </c>
      <c r="B24" s="27" t="s">
        <v>702</v>
      </c>
      <c r="C24" s="27" t="s">
        <v>703</v>
      </c>
      <c r="D24" s="28">
        <v>1</v>
      </c>
      <c r="E24" s="28" t="s">
        <v>11</v>
      </c>
      <c r="F24" s="140"/>
      <c r="G24" s="140">
        <f t="shared" si="2"/>
        <v>0</v>
      </c>
    </row>
    <row r="25" spans="1:7" ht="28.5" x14ac:dyDescent="0.25">
      <c r="A25" s="27" t="s">
        <v>7</v>
      </c>
      <c r="B25" s="27" t="s">
        <v>695</v>
      </c>
      <c r="C25" s="27" t="s">
        <v>696</v>
      </c>
      <c r="D25" s="28">
        <v>6</v>
      </c>
      <c r="E25" s="28" t="s">
        <v>11</v>
      </c>
      <c r="F25" s="140"/>
      <c r="G25" s="140">
        <f t="shared" si="2"/>
        <v>0</v>
      </c>
    </row>
    <row r="26" spans="1:7" ht="28.5" x14ac:dyDescent="0.25">
      <c r="A26" s="27" t="s">
        <v>7</v>
      </c>
      <c r="B26" s="27" t="s">
        <v>710</v>
      </c>
      <c r="C26" s="27" t="s">
        <v>711</v>
      </c>
      <c r="D26" s="28">
        <v>4</v>
      </c>
      <c r="E26" s="28" t="s">
        <v>11</v>
      </c>
      <c r="F26" s="140"/>
      <c r="G26" s="140">
        <f t="shared" si="2"/>
        <v>0</v>
      </c>
    </row>
    <row r="27" spans="1:7" ht="28.5" x14ac:dyDescent="0.25">
      <c r="A27" s="27" t="s">
        <v>7</v>
      </c>
      <c r="B27" s="27" t="s">
        <v>712</v>
      </c>
      <c r="C27" s="27" t="s">
        <v>713</v>
      </c>
      <c r="D27" s="28">
        <v>4</v>
      </c>
      <c r="E27" s="28" t="s">
        <v>11</v>
      </c>
      <c r="F27" s="140"/>
      <c r="G27" s="140">
        <f t="shared" si="2"/>
        <v>0</v>
      </c>
    </row>
    <row r="28" spans="1:7" ht="28.5" x14ac:dyDescent="0.25">
      <c r="A28" s="27" t="s">
        <v>7</v>
      </c>
      <c r="B28" s="27" t="s">
        <v>714</v>
      </c>
      <c r="C28" s="27" t="s">
        <v>715</v>
      </c>
      <c r="D28" s="28">
        <v>2</v>
      </c>
      <c r="E28" s="28" t="s">
        <v>11</v>
      </c>
      <c r="F28" s="140"/>
      <c r="G28" s="140">
        <f t="shared" si="2"/>
        <v>0</v>
      </c>
    </row>
    <row r="29" spans="1:7" ht="28.5" x14ac:dyDescent="0.25">
      <c r="A29" s="27" t="s">
        <v>7</v>
      </c>
      <c r="B29" s="27" t="s">
        <v>716</v>
      </c>
      <c r="C29" s="27" t="s">
        <v>717</v>
      </c>
      <c r="D29" s="28">
        <v>6</v>
      </c>
      <c r="E29" s="28" t="s">
        <v>11</v>
      </c>
      <c r="F29" s="140"/>
      <c r="G29" s="140">
        <f t="shared" si="2"/>
        <v>0</v>
      </c>
    </row>
    <row r="30" spans="1:7" x14ac:dyDescent="0.25">
      <c r="A30" s="180" t="s">
        <v>89</v>
      </c>
      <c r="B30" s="180"/>
      <c r="C30" s="180"/>
      <c r="D30" s="180"/>
      <c r="E30" s="180"/>
      <c r="F30" s="139"/>
      <c r="G30" s="139"/>
    </row>
    <row r="31" spans="1:7" ht="28.5" x14ac:dyDescent="0.25">
      <c r="A31" s="27" t="s">
        <v>7</v>
      </c>
      <c r="B31" s="27" t="s">
        <v>689</v>
      </c>
      <c r="C31" s="27" t="s">
        <v>690</v>
      </c>
      <c r="D31" s="28">
        <v>2</v>
      </c>
      <c r="E31" s="28" t="s">
        <v>11</v>
      </c>
      <c r="F31" s="140"/>
      <c r="G31" s="140">
        <f>D31*F31</f>
        <v>0</v>
      </c>
    </row>
    <row r="32" spans="1:7" ht="28.5" x14ac:dyDescent="0.25">
      <c r="A32" s="27" t="s">
        <v>7</v>
      </c>
      <c r="B32" s="27" t="s">
        <v>718</v>
      </c>
      <c r="C32" s="27" t="s">
        <v>711</v>
      </c>
      <c r="D32" s="28">
        <v>1</v>
      </c>
      <c r="E32" s="28" t="s">
        <v>11</v>
      </c>
      <c r="F32" s="140"/>
      <c r="G32" s="140">
        <f>D32*F32</f>
        <v>0</v>
      </c>
    </row>
    <row r="33" spans="1:7" ht="15.75" x14ac:dyDescent="0.25">
      <c r="A33" s="31"/>
      <c r="B33" s="31"/>
      <c r="C33" s="31"/>
      <c r="D33" s="31"/>
      <c r="E33" s="31"/>
      <c r="F33" s="141"/>
      <c r="G33" s="143">
        <f>SUM(G4:G32)</f>
        <v>0</v>
      </c>
    </row>
  </sheetData>
  <mergeCells count="5">
    <mergeCell ref="A3:E3"/>
    <mergeCell ref="A11:E11"/>
    <mergeCell ref="A16:E16"/>
    <mergeCell ref="A30:E30"/>
    <mergeCell ref="A1:G1"/>
  </mergeCells>
  <pageMargins left="0.511811024" right="0.511811024" top="0.78740157499999996" bottom="0.78740157499999996" header="0.31496062000000002" footer="0.3149606200000000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10</vt:i4>
      </vt:variant>
    </vt:vector>
  </HeadingPairs>
  <TitlesOfParts>
    <vt:vector size="10" baseType="lpstr">
      <vt:lpstr>PLANILHA RESUMO</vt:lpstr>
      <vt:lpstr>PLANILHA IA - CENOGRAFIA</vt:lpstr>
      <vt:lpstr>PLANILHA IB - MOBILIÁRIOS</vt:lpstr>
      <vt:lpstr>PLANILHA IC - PROG. VISUAL</vt:lpstr>
      <vt:lpstr>PLANILHA ID - EQUIP. INFRA</vt:lpstr>
      <vt:lpstr>PLANILHA IE - EQUIPAMENTOS</vt:lpstr>
      <vt:lpstr>PLANILHA IF - GERADORES NOBREAK</vt:lpstr>
      <vt:lpstr>PLANILHA IG - PONTOS</vt:lpstr>
      <vt:lpstr>PLANILHA IH - ILUM. CÊNICA</vt:lpstr>
      <vt:lpstr>PLANILHA IJ - BOXTRUSS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caroline@capacita.com.br</dc:creator>
  <cp:lastModifiedBy>Monica Giagio Leite do Amaral</cp:lastModifiedBy>
  <dcterms:created xsi:type="dcterms:W3CDTF">2025-11-13T11:08:24Z</dcterms:created>
  <dcterms:modified xsi:type="dcterms:W3CDTF">2025-11-28T14:05:00Z</dcterms:modified>
</cp:coreProperties>
</file>